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28785" yWindow="30" windowWidth="16860" windowHeight="15600" tabRatio="872" firstSheet="36" activeTab="44"/>
  </bookViews>
  <sheets>
    <sheet name="工区見出し" sheetId="407" r:id="rId1"/>
    <sheet name="総括表見出し" sheetId="406" r:id="rId2"/>
    <sheet name="排水構造物工－中表紙" sheetId="290" r:id="rId3"/>
    <sheet name="土工図" sheetId="207" r:id="rId4"/>
    <sheet name="作業土工－数量集計表(側溝)" sheetId="350" r:id="rId5"/>
    <sheet name="作業土工(左)－一般計算書" sheetId="351" r:id="rId6"/>
    <sheet name="作業土工(右)－一般計算書" sheetId="372" r:id="rId7"/>
    <sheet name="作業土工(Co)－一般計算書" sheetId="373" r:id="rId8"/>
    <sheet name="作業土工（基面整正）－一般計算書" sheetId="397" r:id="rId9"/>
    <sheet name="残土処理工－数量集計表" sheetId="13" r:id="rId10"/>
    <sheet name="残土処理工－計算書" sheetId="248" r:id="rId11"/>
    <sheet name="側溝工－数量集計表" sheetId="261" r:id="rId12"/>
    <sheet name="側溝工－数量調書(縦断用300)" sheetId="262" r:id="rId13"/>
    <sheet name="側溝工－一般計算書縦断300" sheetId="263" r:id="rId14"/>
    <sheet name="側溝工－数量調書(300蓋)" sheetId="278" r:id="rId15"/>
    <sheet name="側溝工－数量調書(300蓋グレ)" sheetId="281" r:id="rId16"/>
    <sheet name="側溝工－数量調書(縦断用400)" sheetId="398" r:id="rId17"/>
    <sheet name="側溝工－一般計算書縦断400" sheetId="402" r:id="rId18"/>
    <sheet name="側溝工－数量調書(400蓋)" sheetId="400" r:id="rId19"/>
    <sheet name="側溝工－数量調書(400蓋グレ) " sheetId="401" r:id="rId20"/>
    <sheet name="舗装工－中表紙" sheetId="222" r:id="rId21"/>
    <sheet name="As舗装工(市道)－数量集計表" sheetId="321" r:id="rId22"/>
    <sheet name="As舗装工(市道左)－一般計算書" sheetId="376" r:id="rId23"/>
    <sheet name="As舗装工(市道右)－一般計算書" sheetId="377" r:id="rId24"/>
    <sheet name="As舗装工(進入路)－数量集計表" sheetId="291" r:id="rId25"/>
    <sheet name="As舗装工(進入路)－数量調書" sheetId="292" r:id="rId26"/>
    <sheet name="砂利舗装工(進・取)－数量集計表" sheetId="335" r:id="rId27"/>
    <sheet name="砂利舗装工(進・取)－数量調書" sheetId="336" r:id="rId28"/>
    <sheet name="区画線工－中表紙" sheetId="367" r:id="rId29"/>
    <sheet name="区画線工－数量集計表" sheetId="368" r:id="rId30"/>
    <sheet name="区画線工－数量調書 " sheetId="369" r:id="rId31"/>
    <sheet name="構造物撤去工－中表紙 " sheetId="225" r:id="rId32"/>
    <sheet name="構造物取壊し工－数量集計表" sheetId="65" r:id="rId33"/>
    <sheet name="舗装版切断(t=7As)－数量調書 " sheetId="355" r:id="rId34"/>
    <sheet name="舗装版切断(t=5As)－数量調書" sheetId="354" r:id="rId35"/>
    <sheet name="破砕(市道左t=7As)一般計算書" sheetId="383" r:id="rId36"/>
    <sheet name="破砕(市道右t=7As)一般計算書" sheetId="384" r:id="rId37"/>
    <sheet name="破砕(取付、進入路t=5As)－数量調書" sheetId="387" r:id="rId38"/>
    <sheet name="側溝撤去－数量調書" sheetId="393" r:id="rId39"/>
    <sheet name="蓋撤去－数量調書(240)" sheetId="394" r:id="rId40"/>
    <sheet name="蓋撤去－数量調書 (300)" sheetId="405" r:id="rId41"/>
    <sheet name="Co土留め撤去－数量調書" sheetId="395" r:id="rId42"/>
    <sheet name="Co取壊し工－一般計算書" sheetId="310" r:id="rId43"/>
    <sheet name="撤去平面図" sheetId="396" r:id="rId44"/>
    <sheet name="運搬処理工－数量集計表" sheetId="312" r:id="rId45"/>
    <sheet name="運搬処理工－一般計算書" sheetId="313" r:id="rId46"/>
    <sheet name="ここまで" sheetId="404" r:id="rId47"/>
    <sheet name="ここまで0" sheetId="403" r:id="rId48"/>
    <sheet name="破砕(横断暗渠部t=7As)一般計算書" sheetId="385" r:id="rId49"/>
    <sheet name="区画線工－数量調書  (2)" sheetId="370" r:id="rId50"/>
    <sheet name="作業土工(流末部)－一般計算書" sheetId="374" r:id="rId51"/>
    <sheet name="As舗装工(取)－数量集計表" sheetId="26" r:id="rId52"/>
    <sheet name="As舗装工(取)－数量調書" sheetId="381" r:id="rId53"/>
    <sheet name="As舗装工(取)－計算書" sheetId="227" r:id="rId54"/>
    <sheet name="As舗装工(横断暗渠部)－一般計算書" sheetId="380" r:id="rId55"/>
  </sheets>
  <externalReferences>
    <externalReference r:id="rId56"/>
    <externalReference r:id="rId57"/>
  </externalReferences>
  <definedNames>
    <definedName name="_xlnm.Print_Area">#REF!</definedName>
    <definedName name="_xlnm.Print_Area" localSheetId="9">'残土処理工－数量集計表'!$A:$K</definedName>
    <definedName name="_xlnm.Print_Area" localSheetId="51">'As舗装工(取)－数量集計表'!$A$1:$K$31</definedName>
    <definedName name="_xlnm.Print_Area" localSheetId="32">'構造物取壊し工－数量集計表'!$A:$K</definedName>
    <definedName name="_xlnm.Print_Area" localSheetId="3">土工図!$A$1:$D$45</definedName>
    <definedName name="solver_opt" hidden="1">#REF!</definedName>
    <definedName name="solver_opt" localSheetId="20" hidden="1">#REF!</definedName>
    <definedName name="solver_opt" localSheetId="31" hidden="1">#REF!</definedName>
    <definedName name="_xlnm.Print_Area" localSheetId="53">'As舗装工(取)－計算書'!$A:$D</definedName>
    <definedName name="_xlnm.Print_Area" localSheetId="10">#REF!</definedName>
    <definedName name="solver_opt" localSheetId="10" hidden="1">#REF!</definedName>
    <definedName name="_xlnm.Print_Area" localSheetId="11">'側溝工－数量集計表'!$A$1:$K$59</definedName>
    <definedName name="_xlnm.Print_Area" localSheetId="12">'側溝工－数量調書(縦断用300)'!$A$1:$C$130</definedName>
    <definedName name="_xlnm.Print_Area" localSheetId="13">'側溝工－一般計算書縦断300'!$A$1:$M$126</definedName>
    <definedName name="_xlnm.Print_Area" localSheetId="14">'側溝工－数量調書(300蓋)'!$A:$C</definedName>
    <definedName name="_xlnm.Print_Area" localSheetId="15">'側溝工－数量調書(300蓋グレ)'!$A:$C</definedName>
    <definedName name="solver_opt" localSheetId="2" hidden="1">#REF!</definedName>
    <definedName name="_xlnm.Print_Area" localSheetId="24">'As舗装工(進入路)－数量集計表'!$A:$K</definedName>
    <definedName name="_xlnm.Print_Area" localSheetId="25">'As舗装工(進入路)－数量調書'!$A:$C</definedName>
    <definedName name="_xlnm.Print_Area" localSheetId="42">'Co取壊し工－一般計算書'!$A$1:$L$61</definedName>
    <definedName name="_xlnm.Print_Area" localSheetId="44">'運搬処理工－数量集計表'!$A:$K</definedName>
    <definedName name="_xlnm.Print_Area" localSheetId="45">'運搬処理工－一般計算書'!$A$1:$M$61</definedName>
    <definedName name="_xlnm.Print_Area" localSheetId="21">'As舗装工(市道)－数量集計表'!$A:$K</definedName>
    <definedName name="_xlnm.Print_Area" localSheetId="26">'砂利舗装工(進・取)－数量集計表'!$A:$K</definedName>
    <definedName name="_xlnm.Print_Area" localSheetId="27">'砂利舗装工(進・取)－数量調書'!$A:$C</definedName>
    <definedName name="_xlnm.Print_Area" localSheetId="4">'作業土工－数量集計表(側溝)'!$A:$K</definedName>
    <definedName name="_xlnm.Print_Area" localSheetId="5">'作業土工(左)－一般計算書'!$A$1:$I$65</definedName>
    <definedName name="_xlnm.Print_Area" localSheetId="34">'舗装版切断(t=5As)－数量調書'!$A:$C</definedName>
    <definedName name="_xlnm.Print_Area" localSheetId="33">'舗装版切断(t=7As)－数量調書 '!$A:$C</definedName>
    <definedName name="solver_opt" localSheetId="28" hidden="1">#REF!</definedName>
    <definedName name="_xlnm.Print_Area" localSheetId="29">'区画線工－数量集計表'!$A:$K</definedName>
    <definedName name="_xlnm.Print_Area" localSheetId="30">'区画線工－数量調書 '!$A:$C</definedName>
    <definedName name="_xlnm.Print_Area" localSheetId="49">'区画線工－数量調書  (2)'!$A:$C</definedName>
    <definedName name="_xlnm.Print_Area" localSheetId="6">'作業土工(右)－一般計算書'!$A$1:$I$65</definedName>
    <definedName name="_xlnm.Print_Area" localSheetId="7">'作業土工(Co)－一般計算書'!$A$1:$I$65</definedName>
    <definedName name="_xlnm.Print_Area" localSheetId="50">'作業土工(流末部)－一般計算書'!$A$1:$I$65</definedName>
    <definedName name="_xlnm.Print_Area" localSheetId="22">'As舗装工(市道左)－一般計算書'!$A$1:$I$65</definedName>
    <definedName name="_xlnm.Print_Area" localSheetId="23">'As舗装工(市道右)－一般計算書'!$A$1:$I$65</definedName>
    <definedName name="_xlnm.Print_Area" localSheetId="54">'As舗装工(横断暗渠部)－一般計算書'!$A$1:$I$65</definedName>
    <definedName name="_xlnm.Print_Area" localSheetId="52">'As舗装工(取)－数量調書'!$A:$C</definedName>
    <definedName name="_xlnm.Print_Area" localSheetId="35">'破砕(市道左t=7As)一般計算書'!$A$1:$I$65</definedName>
    <definedName name="_xlnm.Print_Area" localSheetId="36">'破砕(市道右t=7As)一般計算書'!$A$1:$I$65</definedName>
    <definedName name="_xlnm.Print_Area" localSheetId="48">'破砕(横断暗渠部t=7As)一般計算書'!$A$1:$I$65</definedName>
    <definedName name="_xlnm.Print_Area" localSheetId="37">'破砕(取付、進入路t=5As)－数量調書'!$A:$C</definedName>
    <definedName name="_xlnm.Print_Area" localSheetId="38">'側溝撤去－数量調書'!$A:$C</definedName>
    <definedName name="_xlnm.Print_Area" localSheetId="39">'蓋撤去－数量調書(240)'!$A:$C</definedName>
    <definedName name="_xlnm.Print_Area" localSheetId="41">'Co土留め撤去－数量調書'!$A:$C</definedName>
    <definedName name="_xlnm.Print_Area" localSheetId="43">撤去平面図!$A$1:$Z$64</definedName>
    <definedName name="solver_opt" localSheetId="43" hidden="1">#REF!</definedName>
    <definedName name="_xlnm._FilterDatabase" hidden="1">#REF!</definedName>
    <definedName name="_xlnm._FilterDatabase" localSheetId="8" hidden="1">#REF!</definedName>
    <definedName name="ａｂｃ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ａｂｃ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p" hidden="1">{#N/A,#N/A,FALSE,"本管土工"}</definedName>
    <definedName name="p" localSheetId="8" hidden="1">{#N/A,#N/A,FALSE,"本管土工"}</definedName>
    <definedName name="aaaa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aaa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long2">#REF!</definedName>
    <definedName name="long2" localSheetId="8">#REF!</definedName>
    <definedName name="表示桁">#REF!</definedName>
    <definedName name="表示桁" localSheetId="8">#REF!</definedName>
    <definedName name="aa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a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yy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yy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b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abb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Ｑ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Ｑ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HTML_Control" hidden="1">{"'排水(本)'!$A$1:$J$38"}</definedName>
    <definedName name="HTML_Control" localSheetId="8" hidden="1">{"'排水(本)'!$A$1:$J$38"}</definedName>
    <definedName name="jjfjr" hidden="1">{#N/A,#N/A,FALSE,"本管土工"}</definedName>
    <definedName name="jjfjr" localSheetId="8" hidden="1">{#N/A,#N/A,FALSE,"本管土工"}</definedName>
    <definedName name="nnn" hidden="1">{#N/A,#N/A,FALSE,"本管土工"}</definedName>
    <definedName name="nnn" localSheetId="8" hidden="1">{#N/A,#N/A,FALSE,"本管土工"}</definedName>
    <definedName name="土積計算書L②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積計算書L②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ko_area">#REF!</definedName>
    <definedName name="ko_area" localSheetId="8">#REF!</definedName>
    <definedName name="ttt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ttt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long1">#REF!</definedName>
    <definedName name="long1" localSheetId="8">#REF!</definedName>
    <definedName name="long3">#REF!</definedName>
    <definedName name="long3" localSheetId="8">#REF!</definedName>
    <definedName name="o_area">#REF!</definedName>
    <definedName name="o_area" localSheetId="8">#REF!</definedName>
    <definedName name="延長調書" hidden="1">{"'総括'!$C$10:$F$28"}</definedName>
    <definedName name="延長調書" localSheetId="8" hidden="1">{"'総括'!$C$10:$F$28"}</definedName>
    <definedName name="_xlnm.Print_Area" localSheetId="8">'作業土工（基面整正）－一般計算書'!$A$1:$L$61</definedName>
    <definedName name="wrn.1." hidden="1">{#N/A,#N/A,FALSE,"本管土工"}</definedName>
    <definedName name="wrn.1." localSheetId="8" hidden="1">{#N/A,#N/A,FALSE,"本管土工"}</definedName>
    <definedName name="あああ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あああ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wrn.材料計算書.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wrn.材料計算書.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えええ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えええ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これ消したい" hidden="1">{"'総括'!$C$10:$F$28"}</definedName>
    <definedName name="これ消したい" localSheetId="8" hidden="1">{"'総括'!$C$10:$F$28"}</definedName>
    <definedName name="運搬比較表" hidden="1">{"'総括'!$C$10:$F$28"}</definedName>
    <definedName name="運搬比較表" localSheetId="8" hidden="1">{"'総括'!$C$10:$F$28"}</definedName>
    <definedName name="計算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計算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口径">#REF!</definedName>
    <definedName name="口径" localSheetId="8">#REF!</definedName>
    <definedName name="諸雑費">#REF!</definedName>
    <definedName name="諸雑費" localSheetId="8">#REF!</definedName>
    <definedName name="消したい" hidden="1">{"'総括'!$C$10:$F$28"}</definedName>
    <definedName name="消したい" localSheetId="8" hidden="1">{"'総括'!$C$10:$F$28"}</definedName>
    <definedName name="積算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積算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工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工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積計算書③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土積計算書③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当たり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当たり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道路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道路" localSheetId="8" hidden="1">{#N/A,#N/A,FALSE,"表紙";#N/A,#N/A,FALSE,"集計表";#N/A,#N/A,FALSE,"ｺﾝｸﾘｰﾄ";#N/A,#N/A,FALSE,"鉄筋";#N/A,#N/A,FALSE,"基礎工";#N/A,#N/A,FALSE,"土工";#N/A,#N/A,FALSE,"その他";#N/A,#N/A,FALSE,"土積精算";#N/A,#N/A,FALSE,"土積計算"}</definedName>
    <definedName name="道路種別">#REF!</definedName>
    <definedName name="道路種別" localSheetId="8">#REF!</definedName>
    <definedName name="配管口径">#REF!</definedName>
    <definedName name="配管口径" localSheetId="8">#REF!</definedName>
    <definedName name="_xlnm.Print_Area" localSheetId="16">'側溝工－数量調書(縦断用400)'!$A$1:$C$65</definedName>
    <definedName name="_xlnm.Print_Area" localSheetId="18">'側溝工－数量調書(400蓋)'!$A:$C</definedName>
    <definedName name="_xlnm.Print_Area" localSheetId="19">'側溝工－数量調書(400蓋グレ) '!$A:$C</definedName>
    <definedName name="_xlnm.Print_Area" localSheetId="17">'側溝工－一般計算書縦断400'!$A$1:$M$61</definedName>
    <definedName name="_xlnm.Print_Area" localSheetId="40">'蓋撤去－数量調書 (300)'!$A:$C</definedName>
    <definedName name="solver_opt" localSheetId="1" hidden="1">#REF!</definedName>
    <definedName name="solver_opt" localSheetId="0" hidden="1">#REF!</definedName>
    <definedName name="_BM1">[1]寸法入力!$E$45</definedName>
    <definedName name="HTML_LastUpdate" hidden="1">"97/04/03"</definedName>
    <definedName name="_Key2" hidden="1">#REF!</definedName>
    <definedName name="のの">#REF!</definedName>
    <definedName name="_Fill" hidden="1">#REF!</definedName>
    <definedName name="_HM1">[1]寸法入力!$C$45</definedName>
    <definedName name="あい" hidden="1">#REF!</definedName>
    <definedName name="_Key1" hidden="1">#REF!</definedName>
    <definedName name="_Order1" hidden="1">255</definedName>
    <definedName name="しし">#REF!</definedName>
    <definedName name="__a2">#REF!</definedName>
    <definedName name="___A1">#REF!</definedName>
    <definedName name="___a2">#REF!</definedName>
    <definedName name="HTML_CodePage" hidden="1">932</definedName>
    <definedName name="HTML_PathFile" hidden="1">"A:\My Documents\My2HTML.htm"</definedName>
    <definedName name="AccessDatabase" hidden="1">"C:\My Documents\積算\拾い出し表.mdb"</definedName>
    <definedName name="aaaaaaa" hidden="1">#REF!</definedName>
    <definedName name="ﾀｲﾄﾙ列">#REF!</definedName>
    <definedName name="_Table2_In2" hidden="1">#REF!</definedName>
    <definedName name="__123Graph_B" hidden="1">#REF!</definedName>
    <definedName name="ukikaku3">#REF!</definedName>
    <definedName name="__A1">#REF!</definedName>
    <definedName name="_Table2_Out" hidden="1">#REF!</definedName>
    <definedName name="×φ13">#REF!</definedName>
    <definedName name="_BM2">[1]寸法入力!$E$46</definedName>
    <definedName name="_Order2" hidden="1">0</definedName>
    <definedName name="_Sort" hidden="1">#REF!</definedName>
    <definedName name="HTML_Header" hidden="1">"排水(本)"</definedName>
    <definedName name="_Table1_In1" hidden="1">#REF!</definedName>
    <definedName name="_Table1_Out" hidden="1">#REF!</definedName>
    <definedName name="aaa" hidden="1">#REF!</definedName>
    <definedName name="ukikaku2">#REF!</definedName>
    <definedName name="_Table2_In1" hidden="1">#REF!</definedName>
    <definedName name="a">#REF!</definedName>
    <definedName name="HTML_LineAfter" hidden="1">FALSE</definedName>
    <definedName name="as" hidden="1">#REF!</definedName>
    <definedName name="HTML_OBDlg2" hidden="1">TRUE</definedName>
    <definedName name="G">#REF!</definedName>
    <definedName name="HTML_Description" hidden="1">""</definedName>
    <definedName name="HTML_Email" hidden="1">""</definedName>
    <definedName name="HTML_LineBefore" hidden="1">FALSE</definedName>
    <definedName name="HTML_Name" hidden="1">"庄子　利雄"</definedName>
    <definedName name="HTML_OBDlg4" hidden="1">TRUE</definedName>
    <definedName name="HTML_OS" hidden="1">0</definedName>
    <definedName name="HTML_Title" hidden="1">"花巻･大曲線 集計"</definedName>
    <definedName name="long4">#REF!</definedName>
    <definedName name="n">#REF!</definedName>
    <definedName name="pit">#REF!</definedName>
    <definedName name="q_2">#REF!</definedName>
    <definedName name="sencount" hidden="1">1</definedName>
    <definedName name="ukikaku1">#REF!</definedName>
    <definedName name="ukikaku4">#REF!</definedName>
    <definedName name="ﾀｲﾄﾙ行">#REF!</definedName>
    <definedName name="ち">#REF!</definedName>
    <definedName name="まま">#REF!</definedName>
    <definedName name="印刷範囲">#REF!</definedName>
    <definedName name="管種">#REF!</definedName>
    <definedName name="中田" hidden="1">#REF!</definedName>
    <definedName name="明細範囲">[2]明細!$L$4:$S$1966</definedName>
  </definedNames>
  <calcPr calcId="191029" fullPrecision="0" concurrentCalc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<sst xmlns="http://schemas.openxmlformats.org/spreadsheetml/2006/main" xmlns:r="http://schemas.openxmlformats.org/officeDocument/2006/relationships" count="438" uniqueCount="438">
  <si>
    <t>種　別：作業土工</t>
  </si>
  <si>
    <t>NO.12+2.6</t>
  </si>
  <si>
    <t>上層路盤
(車道・路肩部)</t>
  </si>
  <si>
    <t>NO.13</t>
  </si>
  <si>
    <t>細　別</t>
  </si>
  <si>
    <t>m</t>
  </si>
  <si>
    <t>土砂</t>
  </si>
  <si>
    <t>m3</t>
  </si>
  <si>
    <t>t=7cm、ｱｽﾌｧﾙﾄ舗装版</t>
  </si>
  <si>
    <t>種　　別：砂利舗装工（進入路、取付道路舗装復旧工）</t>
    <rPh sb="5" eb="7">
      <t>ジャリ</t>
    </rPh>
    <rPh sb="7" eb="9">
      <t>ホソウ</t>
    </rPh>
    <rPh sb="9" eb="10">
      <t>コウ</t>
    </rPh>
    <rPh sb="11" eb="13">
      <t>シンニュウ</t>
    </rPh>
    <rPh sb="13" eb="14">
      <t>ロ</t>
    </rPh>
    <rPh sb="15" eb="17">
      <t>トリツケ</t>
    </rPh>
    <rPh sb="17" eb="19">
      <t>ドウロ</t>
    </rPh>
    <rPh sb="19" eb="21">
      <t>ホソウ</t>
    </rPh>
    <rPh sb="21" eb="24">
      <t>フッキュウコウ</t>
    </rPh>
    <phoneticPr fontId="3"/>
  </si>
  <si>
    <t>摘　　要</t>
  </si>
  <si>
    <t>土砂等運搬</t>
  </si>
  <si>
    <t>表層
(車道・路肩部)</t>
  </si>
  <si>
    <t>m＝</t>
  </si>
  <si>
    <t>舗装版破砕</t>
  </si>
  <si>
    <t>単位</t>
  </si>
  <si>
    <t>　　路盤　A=5.5㎡</t>
    <rPh sb="2" eb="4">
      <t>ロバン</t>
    </rPh>
    <phoneticPr fontId="3"/>
  </si>
  <si>
    <t>t=10cm、</t>
  </si>
  <si>
    <t>m2</t>
  </si>
  <si>
    <t>種　別：残土処理工</t>
  </si>
  <si>
    <t>数量集計表</t>
  </si>
  <si>
    <t>規　格</t>
  </si>
  <si>
    <t>小　　計</t>
  </si>
  <si>
    <t>ブロック：一般計算書</t>
  </si>
  <si>
    <t xml:space="preserve"> 　自由勾配側溝300用蓋  42Kg/枚、N=4枚</t>
  </si>
  <si>
    <t>　○上記より</t>
    <rPh sb="2" eb="4">
      <t>ジョウキ</t>
    </rPh>
    <phoneticPr fontId="3"/>
  </si>
  <si>
    <t>合　計</t>
  </si>
  <si>
    <t>摘　要</t>
  </si>
  <si>
    <t>　H700　W=0.530×26.0ｍ ＝13.780m2　</t>
  </si>
  <si>
    <t>数 量</t>
  </si>
  <si>
    <t>区　　分：</t>
  </si>
  <si>
    <t>算　　　式　／　　図　　　</t>
  </si>
  <si>
    <t>合　　計</t>
  </si>
  <si>
    <t>ｺﾝｸﾘｰﾄ構造物取壊</t>
  </si>
  <si>
    <t>実線、W=15cm､白、
t=1.0mm</t>
  </si>
  <si>
    <t>単　位：m</t>
  </si>
  <si>
    <t>区　　分：横断暗渠部</t>
    <rPh sb="5" eb="7">
      <t>オウダン</t>
    </rPh>
    <rPh sb="7" eb="9">
      <t>アンキョ</t>
    </rPh>
    <rPh sb="9" eb="10">
      <t>ブ</t>
    </rPh>
    <phoneticPr fontId="3"/>
  </si>
  <si>
    <t>数 　量</t>
  </si>
  <si>
    <t>B300×H600</t>
  </si>
  <si>
    <t>一般計算書</t>
  </si>
  <si>
    <t>種　　別：残土処理工</t>
  </si>
  <si>
    <t>細　　別：舗装版切断</t>
  </si>
  <si>
    <t>細別／規格</t>
  </si>
  <si>
    <t>測　　点</t>
  </si>
  <si>
    <t>数量調書</t>
  </si>
  <si>
    <t xml:space="preserve">  28.995t/2.5t/m3=11.598m3</t>
  </si>
  <si>
    <t>区画線工</t>
    <rPh sb="0" eb="2">
      <t>クカク</t>
    </rPh>
    <rPh sb="2" eb="3">
      <t>セン</t>
    </rPh>
    <rPh sb="3" eb="4">
      <t>コウ</t>
    </rPh>
    <phoneticPr fontId="19"/>
  </si>
  <si>
    <t>規　　格：自由勾配側溝(縦断用)B400用蓋</t>
    <rPh sb="12" eb="15">
      <t>ジュウダンヨウ</t>
    </rPh>
    <rPh sb="20" eb="21">
      <t>ヨウ</t>
    </rPh>
    <rPh sb="21" eb="22">
      <t>フタ</t>
    </rPh>
    <phoneticPr fontId="19"/>
  </si>
  <si>
    <t>種　別：構造物取壊し工</t>
  </si>
  <si>
    <t>区　　分：側溝蓋撤去</t>
    <rPh sb="5" eb="7">
      <t>ソッコウ</t>
    </rPh>
    <rPh sb="7" eb="8">
      <t>フタ</t>
    </rPh>
    <rPh sb="8" eb="10">
      <t>テッキョ</t>
    </rPh>
    <phoneticPr fontId="19"/>
  </si>
  <si>
    <t>細　　別：</t>
  </si>
  <si>
    <t>L</t>
  </si>
  <si>
    <t>下層路盤
(車道・路肩部)</t>
  </si>
  <si>
    <t>種　　別：区画線工</t>
    <rPh sb="5" eb="8">
      <t>クカクセン</t>
    </rPh>
    <rPh sb="8" eb="9">
      <t>コウ</t>
    </rPh>
    <phoneticPr fontId="3"/>
  </si>
  <si>
    <t>種　　別：構造物取壊し工</t>
  </si>
  <si>
    <t>度As(13F)</t>
  </si>
  <si>
    <t>規　格：</t>
  </si>
  <si>
    <t>規　　格：</t>
  </si>
  <si>
    <t>枚</t>
    <rPh sb="0" eb="1">
      <t>マイ</t>
    </rPh>
    <phoneticPr fontId="3"/>
  </si>
  <si>
    <t>㎥、ｺﾝｸﾘｰﾄ</t>
  </si>
  <si>
    <t>区　　分：左・右</t>
    <rPh sb="5" eb="6">
      <t>ヒダリ</t>
    </rPh>
    <rPh sb="7" eb="8">
      <t>ミギ</t>
    </rPh>
    <phoneticPr fontId="19"/>
  </si>
  <si>
    <t>R</t>
  </si>
  <si>
    <t>種　別：区画線工</t>
    <rPh sb="4" eb="7">
      <t>クカクセン</t>
    </rPh>
    <phoneticPr fontId="3"/>
  </si>
  <si>
    <t>平均断面体積計算表</t>
  </si>
  <si>
    <t>舗装版切断</t>
  </si>
  <si>
    <t>下層路盤</t>
    <rPh sb="0" eb="4">
      <t>カソウロバン</t>
    </rPh>
    <phoneticPr fontId="3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</si>
  <si>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×2.35t/m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=</t>
    </r>
  </si>
  <si>
    <t>上層路盤</t>
    <rPh sb="0" eb="2">
      <t>ジョウソウ</t>
    </rPh>
    <rPh sb="2" eb="4">
      <t>ロバン</t>
    </rPh>
    <phoneticPr fontId="3"/>
  </si>
  <si>
    <t>、L=</t>
  </si>
  <si>
    <t>NO.14+7.3～NO.14+18.6</t>
  </si>
  <si>
    <t>舗装（表層）工(横断暗渠部)</t>
    <rPh sb="0" eb="2">
      <t>ホソウ</t>
    </rPh>
    <rPh sb="3" eb="5">
      <t>ヒョウソウ</t>
    </rPh>
    <rPh sb="6" eb="7">
      <t>コウ</t>
    </rPh>
    <rPh sb="8" eb="10">
      <t>オウダン</t>
    </rPh>
    <rPh sb="10" eb="12">
      <t>アンキョ</t>
    </rPh>
    <rPh sb="12" eb="13">
      <t>ブ</t>
    </rPh>
    <phoneticPr fontId="19"/>
  </si>
  <si>
    <t xml:space="preserve"> 全体数量</t>
  </si>
  <si>
    <t>　・勾配調整コンクリート</t>
  </si>
  <si>
    <t>表層</t>
    <rPh sb="0" eb="2">
      <t>ヒョウソウ</t>
    </rPh>
    <phoneticPr fontId="3"/>
  </si>
  <si>
    <t>埋戻し</t>
  </si>
  <si>
    <t>舗装（路盤）工(左)</t>
    <rPh sb="3" eb="5">
      <t>ロバン</t>
    </rPh>
    <phoneticPr fontId="19"/>
  </si>
  <si>
    <t>自由勾配側溝(縦断用)
B300×H600</t>
  </si>
  <si>
    <t>普通型側溝240</t>
    <rPh sb="0" eb="2">
      <t>フツウ</t>
    </rPh>
    <rPh sb="2" eb="3">
      <t>カタ</t>
    </rPh>
    <rPh sb="4" eb="5">
      <t>コウ</t>
    </rPh>
    <phoneticPr fontId="3"/>
  </si>
  <si>
    <t>⑤ｶﾞﾗｽ入り再生密粒</t>
  </si>
  <si>
    <t>舗装工</t>
    <rPh sb="0" eb="2">
      <t>ホソウ</t>
    </rPh>
    <rPh sb="2" eb="3">
      <t>コウ</t>
    </rPh>
    <phoneticPr fontId="19"/>
  </si>
  <si>
    <t>構造物撤去工</t>
    <rPh sb="0" eb="3">
      <t>コウゾウブツ</t>
    </rPh>
    <rPh sb="3" eb="5">
      <t>テッキョ</t>
    </rPh>
    <rPh sb="5" eb="6">
      <t>コウ</t>
    </rPh>
    <phoneticPr fontId="19"/>
  </si>
  <si>
    <t>ブロック：数量調書</t>
    <rPh sb="5" eb="7">
      <t>スウリョウ</t>
    </rPh>
    <rPh sb="7" eb="9">
      <t>チョウショ</t>
    </rPh>
    <phoneticPr fontId="3"/>
  </si>
  <si>
    <t>t=5cm、ｱｽﾌｧﾙﾄ舗装版</t>
    <rPh sb="12" eb="14">
      <t>ホソウ</t>
    </rPh>
    <rPh sb="14" eb="15">
      <t>バン</t>
    </rPh>
    <phoneticPr fontId="3"/>
  </si>
  <si>
    <t>区　　分：側溝工撤去</t>
    <rPh sb="5" eb="7">
      <t>ソッコウ</t>
    </rPh>
    <rPh sb="7" eb="8">
      <t>コウ</t>
    </rPh>
    <rPh sb="8" eb="10">
      <t>テッキョ</t>
    </rPh>
    <phoneticPr fontId="19"/>
  </si>
  <si>
    <t>自由勾配側溝(縦断用)
B300×H300</t>
  </si>
  <si>
    <t>規　　格：t=5cm、ｱｽﾌｧﾙﾄ舗装版</t>
    <rPh sb="17" eb="19">
      <t>ホソウ</t>
    </rPh>
    <rPh sb="19" eb="20">
      <t>バン</t>
    </rPh>
    <phoneticPr fontId="3"/>
  </si>
  <si>
    <t>整地</t>
    <rPh sb="0" eb="2">
      <t>セイチ</t>
    </rPh>
    <phoneticPr fontId="3"/>
  </si>
  <si>
    <t>単　位：枚</t>
    <rPh sb="4" eb="5">
      <t>マイ</t>
    </rPh>
    <phoneticPr fontId="3"/>
  </si>
  <si>
    <t>NO.3+14.90</t>
  </si>
  <si>
    <t>NO.10</t>
  </si>
  <si>
    <t>床掘り</t>
  </si>
  <si>
    <t>残土受入れ地での</t>
    <rPh sb="0" eb="2">
      <t>ザンド</t>
    </rPh>
    <rPh sb="2" eb="3">
      <t>ウ</t>
    </rPh>
    <rPh sb="3" eb="4">
      <t>イ</t>
    </rPh>
    <rPh sb="5" eb="6">
      <t>チ</t>
    </rPh>
    <phoneticPr fontId="3"/>
  </si>
  <si>
    <t>H600</t>
  </si>
  <si>
    <t>処理</t>
  </si>
  <si>
    <t>NO.12+11.30～NO.14+18.70</t>
  </si>
  <si>
    <t>残土受入れ地での処理</t>
    <rPh sb="0" eb="2">
      <t>ザンド</t>
    </rPh>
    <rPh sb="2" eb="4">
      <t>ウケイ</t>
    </rPh>
    <rPh sb="5" eb="6">
      <t>チ</t>
    </rPh>
    <rPh sb="8" eb="10">
      <t>ショリ</t>
    </rPh>
    <phoneticPr fontId="3"/>
  </si>
  <si>
    <t>細　　別：区画線(外側線)</t>
    <rPh sb="5" eb="8">
      <t>クカクセン</t>
    </rPh>
    <rPh sb="9" eb="12">
      <t>ガイソクセン</t>
    </rPh>
    <phoneticPr fontId="3"/>
  </si>
  <si>
    <t>自由勾配側溝</t>
  </si>
  <si>
    <t>NO.10+5.25～NO.10+15.25</t>
  </si>
  <si>
    <t>枚</t>
    <rPh sb="0" eb="1">
      <t>マイ</t>
    </rPh>
    <phoneticPr fontId="20"/>
  </si>
  <si>
    <t>床掘り(左)</t>
  </si>
  <si>
    <t xml:space="preserve">  0.326t/2×3.9m=0.636t</t>
  </si>
  <si>
    <t>埋戻し(左)</t>
  </si>
  <si>
    <t>種　　別：作業土工</t>
    <rPh sb="5" eb="7">
      <t>サギョウ</t>
    </rPh>
    <rPh sb="7" eb="9">
      <t>ドコウ</t>
    </rPh>
    <phoneticPr fontId="19"/>
  </si>
  <si>
    <t>　・型枠</t>
  </si>
  <si>
    <t>細　　別：自由勾配側溝</t>
    <rPh sb="5" eb="7">
      <t>ジユウ</t>
    </rPh>
    <rPh sb="7" eb="9">
      <t>コウバイ</t>
    </rPh>
    <rPh sb="9" eb="11">
      <t>ソッコウ</t>
    </rPh>
    <phoneticPr fontId="19"/>
  </si>
  <si>
    <t>測　点</t>
  </si>
  <si>
    <t>舗装（路盤）工(横断暗渠部)</t>
    <rPh sb="3" eb="5">
      <t>ロバン</t>
    </rPh>
    <rPh sb="8" eb="10">
      <t>オウダン</t>
    </rPh>
    <rPh sb="10" eb="12">
      <t>アンキョ</t>
    </rPh>
    <rPh sb="12" eb="13">
      <t>ブ</t>
    </rPh>
    <phoneticPr fontId="19"/>
  </si>
  <si>
    <t>距 離(m)</t>
  </si>
  <si>
    <t>断面積(m2)</t>
  </si>
  <si>
    <t xml:space="preserve"> ・側溝工撤去、側溝蓋撤去参照</t>
    <rPh sb="2" eb="4">
      <t>ソッコウ</t>
    </rPh>
    <rPh sb="4" eb="5">
      <t>コウ</t>
    </rPh>
    <rPh sb="5" eb="7">
      <t>テッキョ</t>
    </rPh>
    <rPh sb="8" eb="10">
      <t>ソッコウ</t>
    </rPh>
    <rPh sb="10" eb="11">
      <t>フタ</t>
    </rPh>
    <rPh sb="11" eb="13">
      <t>テッキョ</t>
    </rPh>
    <rPh sb="13" eb="15">
      <t>サンショウ</t>
    </rPh>
    <phoneticPr fontId="3"/>
  </si>
  <si>
    <t>平均断面積(m2)</t>
  </si>
  <si>
    <t>W=300</t>
  </si>
  <si>
    <t>　　A=5.5㎡</t>
  </si>
  <si>
    <t>体 積(m3)</t>
  </si>
  <si>
    <t>－</t>
  </si>
  <si>
    <t xml:space="preserve"> 　落蓋型側溝240　263Kg/2.0m、L=50.3m</t>
  </si>
  <si>
    <t>種　別：側溝工</t>
  </si>
  <si>
    <t>種　　別：側溝工</t>
  </si>
  <si>
    <t>ｺﾝｸﾘｰﾄ構造物取壊し</t>
  </si>
  <si>
    <t>(縦断用)</t>
  </si>
  <si>
    <t>　○前項、数量調書及び小構造物詳細図より</t>
    <rPh sb="2" eb="4">
      <t>ゼンコウ</t>
    </rPh>
    <rPh sb="5" eb="7">
      <t>スウリョウ</t>
    </rPh>
    <rPh sb="7" eb="9">
      <t>チョウショ</t>
    </rPh>
    <rPh sb="9" eb="10">
      <t>オヨ</t>
    </rPh>
    <rPh sb="11" eb="12">
      <t>ショウ</t>
    </rPh>
    <rPh sb="12" eb="15">
      <t>コウゾウブツ</t>
    </rPh>
    <rPh sb="15" eb="18">
      <t>ショウサイズ</t>
    </rPh>
    <phoneticPr fontId="3"/>
  </si>
  <si>
    <t>H300</t>
  </si>
  <si>
    <t>切込砕石(C-20)</t>
  </si>
  <si>
    <t>種　別：砂利舗装工（進入路、取付道路舗装復旧工）</t>
    <rPh sb="4" eb="6">
      <t>ジャリ</t>
    </rPh>
    <rPh sb="14" eb="16">
      <t>トリツケ</t>
    </rPh>
    <rPh sb="16" eb="18">
      <t>ドウロ</t>
    </rPh>
    <phoneticPr fontId="3"/>
  </si>
  <si>
    <t>　・基礎コンクリート</t>
  </si>
  <si>
    <t xml:space="preserve"> 　UB300xH360　306Kg/2.0m、L=12.0m</t>
  </si>
  <si>
    <t>自由勾配側溝(縦断用)B300×H300</t>
  </si>
  <si>
    <t>L第12号進入路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</si>
  <si>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計</t>
    <rPh sb="0" eb="1">
      <t>ケイ</t>
    </rPh>
    <phoneticPr fontId="3"/>
  </si>
  <si>
    <t>自由勾配側溝(縦断用)B300×H400</t>
  </si>
  <si>
    <t>自由勾配側溝(縦断用)B300×H500</t>
  </si>
  <si>
    <t>その２工事</t>
    <rPh sb="3" eb="5">
      <t>コウジ</t>
    </rPh>
    <phoneticPr fontId="19"/>
  </si>
  <si>
    <t>自由勾配側溝(縦断用)B300×H600</t>
  </si>
  <si>
    <t xml:space="preserve"> 　U型側溝240　180Kg/2.0m、L=40.1m</t>
    <rPh sb="3" eb="4">
      <t>ガタ</t>
    </rPh>
    <rPh sb="4" eb="6">
      <t>ソッコウ</t>
    </rPh>
    <phoneticPr fontId="19"/>
  </si>
  <si>
    <t>　　コンクリート計</t>
  </si>
  <si>
    <t>NO.9+15.25～NO.12+4.50</t>
  </si>
  <si>
    <t>B300×H300</t>
  </si>
  <si>
    <t>B300×H400</t>
  </si>
  <si>
    <t>B300×H500</t>
  </si>
  <si>
    <t>NO.11+10.5～NO.12+5.4</t>
  </si>
  <si>
    <t>NO.14</t>
  </si>
  <si>
    <t>規　　格：自由勾配側溝(縦断用)B300用蓋</t>
    <rPh sb="12" eb="15">
      <t>ジュウダンヨウ</t>
    </rPh>
    <rPh sb="20" eb="21">
      <t>ヨウ</t>
    </rPh>
    <rPh sb="21" eb="22">
      <t>フタ</t>
    </rPh>
    <phoneticPr fontId="19"/>
  </si>
  <si>
    <t>　　1.0㎡/10.0m×20.9m＝2.090㎡</t>
  </si>
  <si>
    <t>単　位：枚</t>
    <rPh sb="4" eb="5">
      <t>マイ</t>
    </rPh>
    <phoneticPr fontId="20"/>
  </si>
  <si>
    <t>規　　格：自由勾配側溝(縦断用)B300用ｸﾞﾚｰﾁﾝｸﾞ蓋</t>
    <rPh sb="12" eb="15">
      <t>ジュウダンヨウ</t>
    </rPh>
    <rPh sb="20" eb="21">
      <t>ヨウ</t>
    </rPh>
    <rPh sb="29" eb="30">
      <t>フタ</t>
    </rPh>
    <phoneticPr fontId="19"/>
  </si>
  <si>
    <t>As塊</t>
  </si>
  <si>
    <t>　　61.6m3×2.5t/m3=154.0t</t>
  </si>
  <si>
    <t>自由勾配側溝(縦断用)
B300×H400</t>
  </si>
  <si>
    <t>自由勾配側溝(縦断用)
B300×H500</t>
  </si>
  <si>
    <t>ｍ ＝</t>
  </si>
  <si>
    <t>細　　別：埋戻(Co埋戻し)</t>
  </si>
  <si>
    <t>NO.9+14.45～NO.9+15.50</t>
  </si>
  <si>
    <t>R第2号取付道路</t>
    <rPh sb="1" eb="2">
      <t>ダイ</t>
    </rPh>
    <rPh sb="3" eb="4">
      <t>ゴウ</t>
    </rPh>
    <rPh sb="4" eb="6">
      <t>トリツケ</t>
    </rPh>
    <rPh sb="6" eb="8">
      <t>ドウロ</t>
    </rPh>
    <phoneticPr fontId="3"/>
  </si>
  <si>
    <t>排水構造物工</t>
    <rPh sb="0" eb="2">
      <t>ハイスイ</t>
    </rPh>
    <rPh sb="2" eb="5">
      <t>コウゾウブツ</t>
    </rPh>
    <rPh sb="5" eb="6">
      <t>コウ</t>
    </rPh>
    <phoneticPr fontId="19"/>
  </si>
  <si>
    <t>側溝蓋</t>
  </si>
  <si>
    <t>（隅切用）</t>
    <rPh sb="1" eb="3">
      <t>スミキリ</t>
    </rPh>
    <phoneticPr fontId="3"/>
  </si>
  <si>
    <t>Km</t>
  </si>
  <si>
    <t>単　位：ｍ2</t>
  </si>
  <si>
    <t>再生砕石(RC-40)</t>
  </si>
  <si>
    <t>t=25cm、再生砕石(RC-40)</t>
    <rPh sb="9" eb="11">
      <t>サイセキ</t>
    </rPh>
    <phoneticPr fontId="3"/>
  </si>
  <si>
    <t>t=20cm、再生砕石(RC-40)</t>
    <rPh sb="9" eb="11">
      <t>サイセキ</t>
    </rPh>
    <phoneticPr fontId="3"/>
  </si>
  <si>
    <t>IP.4</t>
  </si>
  <si>
    <t>規　　格：鉄筋構造物</t>
    <rPh sb="5" eb="7">
      <t>テッキン</t>
    </rPh>
    <rPh sb="7" eb="10">
      <t>コウゾウブツ</t>
    </rPh>
    <phoneticPr fontId="19"/>
  </si>
  <si>
    <t>NO.13+8.40～NO.13+19.10</t>
  </si>
  <si>
    <t>細　　別：ｺﾝｸﾘｰﾄ構造物取壊し</t>
    <rPh sb="11" eb="14">
      <t>コウゾウブツ</t>
    </rPh>
    <rPh sb="14" eb="16">
      <t>トリコワ</t>
    </rPh>
    <phoneticPr fontId="19"/>
  </si>
  <si>
    <t>㎡/</t>
  </si>
  <si>
    <t>鉄筋構造物</t>
    <rPh sb="0" eb="2">
      <t>テッキン</t>
    </rPh>
    <rPh sb="2" eb="5">
      <t>コウゾウブツ</t>
    </rPh>
    <phoneticPr fontId="19"/>
  </si>
  <si>
    <t>NO.14+13.3</t>
  </si>
  <si>
    <t/>
  </si>
  <si>
    <t>し</t>
  </si>
  <si>
    <t>NO.9+15.25～NO.10+5.25</t>
  </si>
  <si>
    <t>種　別：運搬処理工</t>
  </si>
  <si>
    <t>（縦断用）</t>
    <rPh sb="1" eb="4">
      <t>ジュウダンヨウ</t>
    </rPh>
    <phoneticPr fontId="3"/>
  </si>
  <si>
    <t>種　　別：運搬処理工</t>
  </si>
  <si>
    <t>NO.13.18.1～NO.14+1.0</t>
  </si>
  <si>
    <t>凍上抑制層
(車道・路肩部)</t>
    <rPh sb="0" eb="2">
      <t>トウジョウ</t>
    </rPh>
    <rPh sb="2" eb="4">
      <t>ヨクセイ</t>
    </rPh>
    <rPh sb="4" eb="5">
      <t>ソウ</t>
    </rPh>
    <phoneticPr fontId="3"/>
  </si>
  <si>
    <t>平均断面面積計算表</t>
    <rPh sb="4" eb="6">
      <t>メンセキ</t>
    </rPh>
    <phoneticPr fontId="19"/>
  </si>
  <si>
    <t>幅(m)</t>
    <rPh sb="0" eb="1">
      <t>ハバ</t>
    </rPh>
    <phoneticPr fontId="19"/>
  </si>
  <si>
    <t>NO.13+13.6～NO.14+12.6</t>
  </si>
  <si>
    <t>t=7cm、ｱｽﾌｧﾙﾄ舗装版</t>
    <rPh sb="12" eb="14">
      <t>ホソウ</t>
    </rPh>
    <rPh sb="14" eb="15">
      <t>バン</t>
    </rPh>
    <phoneticPr fontId="3"/>
  </si>
  <si>
    <t>平均幅(m)</t>
    <rPh sb="2" eb="3">
      <t>ハバ</t>
    </rPh>
    <phoneticPr fontId="19"/>
  </si>
  <si>
    <t>NO.14+2.90～NO.14+6.90</t>
  </si>
  <si>
    <t>区　　分：左</t>
    <rPh sb="5" eb="6">
      <t>ヒダリ</t>
    </rPh>
    <phoneticPr fontId="3"/>
  </si>
  <si>
    <t>小　　計</t>
    <rPh sb="0" eb="1">
      <t>コ</t>
    </rPh>
    <phoneticPr fontId="19"/>
  </si>
  <si>
    <t>凍上抑制層</t>
    <rPh sb="0" eb="2">
      <t>トウジョウ</t>
    </rPh>
    <rPh sb="2" eb="4">
      <t>ヨクセイ</t>
    </rPh>
    <rPh sb="4" eb="5">
      <t>ソウ</t>
    </rPh>
    <phoneticPr fontId="3"/>
  </si>
  <si>
    <t>区　　分：取付道路、進入路</t>
    <rPh sb="5" eb="7">
      <t>トリツケ</t>
    </rPh>
    <rPh sb="7" eb="9">
      <t>ドウロ</t>
    </rPh>
    <rPh sb="10" eb="12">
      <t>シンニュウ</t>
    </rPh>
    <rPh sb="12" eb="13">
      <t>ロ</t>
    </rPh>
    <phoneticPr fontId="3"/>
  </si>
  <si>
    <t>t=20cm、</t>
  </si>
  <si>
    <t>区　　分：左</t>
    <rPh sb="5" eb="6">
      <t>ヒダリ</t>
    </rPh>
    <phoneticPr fontId="19"/>
  </si>
  <si>
    <t>NO.12</t>
  </si>
  <si>
    <t>落蓋式側溝300A</t>
    <rPh sb="0" eb="4">
      <t>オチブタシキソッコウ</t>
    </rPh>
    <phoneticPr fontId="3"/>
  </si>
  <si>
    <t>区　　分：右</t>
    <rPh sb="5" eb="6">
      <t>ミギ</t>
    </rPh>
    <phoneticPr fontId="19"/>
  </si>
  <si>
    <t>　○参考標準運搬距離</t>
    <rPh sb="2" eb="8">
      <t>サンコウヒョウジュンウンパン</t>
    </rPh>
    <rPh sb="8" eb="10">
      <t>キョリ</t>
    </rPh>
    <phoneticPr fontId="3"/>
  </si>
  <si>
    <t>床掘り(右)</t>
    <rPh sb="4" eb="5">
      <t>ミギ</t>
    </rPh>
    <phoneticPr fontId="19"/>
  </si>
  <si>
    <t>埋戻し(右)</t>
    <rPh sb="4" eb="5">
      <t>ミギ</t>
    </rPh>
    <phoneticPr fontId="19"/>
  </si>
  <si>
    <t>　　0.30㎥/10.0m×20.9m＝0.627㎥</t>
  </si>
  <si>
    <t>Kg/枚、N=</t>
  </si>
  <si>
    <t>R第9号進入路</t>
    <rPh sb="1" eb="2">
      <t>ダイ</t>
    </rPh>
    <rPh sb="3" eb="4">
      <t>ゴウ</t>
    </rPh>
    <rPh sb="4" eb="6">
      <t>シンニュウ</t>
    </rPh>
    <rPh sb="6" eb="7">
      <t>ロ</t>
    </rPh>
    <phoneticPr fontId="3"/>
  </si>
  <si>
    <t>L第3号進入路</t>
    <rPh sb="1" eb="2">
      <t>ダイ</t>
    </rPh>
    <rPh sb="3" eb="4">
      <t>ゴウ</t>
    </rPh>
    <rPh sb="4" eb="6">
      <t>シンニュウ</t>
    </rPh>
    <rPh sb="6" eb="7">
      <t>ロ</t>
    </rPh>
    <phoneticPr fontId="3"/>
  </si>
  <si>
    <t xml:space="preserve">  12.098t/2.5t/m3=4.839m3</t>
  </si>
  <si>
    <t>砂利舗装</t>
    <rPh sb="0" eb="2">
      <t>ジャリ</t>
    </rPh>
    <rPh sb="2" eb="4">
      <t>ホソウ</t>
    </rPh>
    <phoneticPr fontId="3"/>
  </si>
  <si>
    <t>t=10cm、再生砕石(RC-40)</t>
    <rPh sb="7" eb="9">
      <t>サイセイ</t>
    </rPh>
    <rPh sb="9" eb="11">
      <t>サイセキ</t>
    </rPh>
    <phoneticPr fontId="3"/>
  </si>
  <si>
    <t xml:space="preserve"> 落蓋型側溝300用蓋</t>
    <rPh sb="9" eb="10">
      <t>ヨウ</t>
    </rPh>
    <rPh sb="10" eb="11">
      <t>フタ</t>
    </rPh>
    <phoneticPr fontId="3"/>
  </si>
  <si>
    <t xml:space="preserve">  ○撤去平面図及び各種数量調書より</t>
    <rPh sb="3" eb="5">
      <t>テッキョ</t>
    </rPh>
    <rPh sb="5" eb="8">
      <t>ヘイメンズ</t>
    </rPh>
    <rPh sb="8" eb="9">
      <t>オヨ</t>
    </rPh>
    <rPh sb="10" eb="12">
      <t>カクシュ</t>
    </rPh>
    <rPh sb="12" eb="14">
      <t>スウリョウ</t>
    </rPh>
    <rPh sb="14" eb="16">
      <t>チョウショ</t>
    </rPh>
    <phoneticPr fontId="3"/>
  </si>
  <si>
    <t xml:space="preserve"> ・NO.0+0.50～NO.7+2.50間の側溝及び擁壁参照</t>
    <rPh sb="29" eb="31">
      <t>サンショウ</t>
    </rPh>
    <phoneticPr fontId="3"/>
  </si>
  <si>
    <t>N=22個、基礎材A=21.9㎡,V=2.2㎥、ｺﾝｸﾘｰﾄ2.4㎥、型枠4.4㎡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</si>
  <si>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 xml:space="preserve"> 　ヒューム管φ300　165Kg/2.0m、L=9.5m</t>
    <rPh sb="6" eb="7">
      <t>カン</t>
    </rPh>
    <phoneticPr fontId="19"/>
  </si>
  <si>
    <t>ｺﾝｸﾘｰﾄ取壊し</t>
    <rPh sb="6" eb="8">
      <t>トリコワ</t>
    </rPh>
    <phoneticPr fontId="3"/>
  </si>
  <si>
    <t>N=16個、基礎材A=16.0㎡,V=1.6㎥、ｺﾝｸﾘｰﾄ1.8㎥、型枠3.2㎡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</si>
  <si>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>鉄筋構造物</t>
    <rPh sb="0" eb="2">
      <t>テッキン</t>
    </rPh>
    <rPh sb="2" eb="5">
      <t>コウゾウブツ</t>
    </rPh>
    <phoneticPr fontId="3"/>
  </si>
  <si>
    <t xml:space="preserve"> 　落蓋型側溝240用蓋  26Kg/枚、N=160枚</t>
  </si>
  <si>
    <t>断面体積計算表</t>
  </si>
  <si>
    <t>殻運搬、殻処分</t>
    <rPh sb="4" eb="5">
      <t>ガラ</t>
    </rPh>
    <rPh sb="5" eb="7">
      <t>ショブン</t>
    </rPh>
    <phoneticPr fontId="3"/>
  </si>
  <si>
    <t>　　合計</t>
    <rPh sb="2" eb="4">
      <t>ゴウケイ</t>
    </rPh>
    <phoneticPr fontId="3"/>
  </si>
  <si>
    <t>㎡</t>
  </si>
  <si>
    <t>t</t>
  </si>
  <si>
    <t>区　　分：Co土留め撤去</t>
    <rPh sb="7" eb="9">
      <t>ドド</t>
    </rPh>
    <rPh sb="10" eb="12">
      <t>テッキョ</t>
    </rPh>
    <phoneticPr fontId="19"/>
  </si>
  <si>
    <t>殻運搬</t>
  </si>
  <si>
    <t>ｍ</t>
  </si>
  <si>
    <t>埋戻し(Co埋戻)</t>
  </si>
  <si>
    <t>区画線(外側線)</t>
    <rPh sb="0" eb="3">
      <t>クカクセン</t>
    </rPh>
    <rPh sb="4" eb="7">
      <t>ガイソクセン</t>
    </rPh>
    <phoneticPr fontId="3"/>
  </si>
  <si>
    <t>区画線(停止線)</t>
    <rPh sb="0" eb="3">
      <t>クカクセン</t>
    </rPh>
    <rPh sb="4" eb="6">
      <t>テイシ</t>
    </rPh>
    <rPh sb="6" eb="7">
      <t>セン</t>
    </rPh>
    <phoneticPr fontId="3"/>
  </si>
  <si>
    <t>自由勾配側溝(縦断用)B300用蓋</t>
  </si>
  <si>
    <t xml:space="preserve"> 普通型側溝240</t>
    <rPh sb="1" eb="3">
      <t>フツウ</t>
    </rPh>
    <phoneticPr fontId="3"/>
  </si>
  <si>
    <t>自由勾配側溝(縦断用)B400用蓋</t>
  </si>
  <si>
    <t>自由勾配側溝(縦断用)グレーチング300用蓋</t>
    <rPh sb="21" eb="22">
      <t>フタ</t>
    </rPh>
    <phoneticPr fontId="20"/>
  </si>
  <si>
    <t>種　　別：集水桝工</t>
    <rPh sb="5" eb="8">
      <t>シュウスイマス</t>
    </rPh>
    <phoneticPr fontId="3"/>
  </si>
  <si>
    <t>　・基礎材（再生砕石(最大粒径40mm)）</t>
    <rPh sb="11" eb="13">
      <t>サイダイ</t>
    </rPh>
    <rPh sb="13" eb="15">
      <t>リュウケイ</t>
    </rPh>
    <phoneticPr fontId="3"/>
  </si>
  <si>
    <t>t/2×</t>
  </si>
  <si>
    <t>NO.10+15.25～NO.11+11.25</t>
  </si>
  <si>
    <t>種　　別：ｱｽﾌｧﾙﾄ舗装工(進入路舗装復旧)</t>
    <rPh sb="11" eb="13">
      <t>ホソウ</t>
    </rPh>
    <rPh sb="13" eb="14">
      <t>コウ</t>
    </rPh>
    <phoneticPr fontId="3"/>
  </si>
  <si>
    <t>㎥</t>
  </si>
  <si>
    <t>区画線(停止線)</t>
  </si>
  <si>
    <t>種　別：ｱｽﾌｧﾙﾄ舗装工(取付道路舗装復旧)</t>
    <rPh sb="14" eb="16">
      <t>トリツケ</t>
    </rPh>
    <rPh sb="16" eb="18">
      <t>ドウロ</t>
    </rPh>
    <rPh sb="18" eb="20">
      <t>ホソウ</t>
    </rPh>
    <rPh sb="20" eb="22">
      <t>フッキュウ</t>
    </rPh>
    <phoneticPr fontId="3"/>
  </si>
  <si>
    <t>H700</t>
  </si>
  <si>
    <t>種　　別：ｱｽﾌｧﾙﾄ舗装工(取付道路舗装復旧)</t>
    <rPh sb="11" eb="13">
      <t>ホソウ</t>
    </rPh>
    <rPh sb="13" eb="14">
      <t>コウ</t>
    </rPh>
    <phoneticPr fontId="3"/>
  </si>
  <si>
    <t xml:space="preserve">  0.180t/2×40.1m=3.609t</t>
  </si>
  <si>
    <t>　○上記、土砂等運搬工より</t>
    <rPh sb="2" eb="4">
      <t>ジョウキ</t>
    </rPh>
    <rPh sb="5" eb="7">
      <t>ドシャ</t>
    </rPh>
    <rPh sb="7" eb="8">
      <t>トウ</t>
    </rPh>
    <rPh sb="8" eb="10">
      <t>ウンパン</t>
    </rPh>
    <rPh sb="10" eb="11">
      <t>コウ</t>
    </rPh>
    <phoneticPr fontId="3"/>
  </si>
  <si>
    <t>　○各種、土工計算書より</t>
    <rPh sb="2" eb="4">
      <t>カクシュ</t>
    </rPh>
    <rPh sb="5" eb="7">
      <t>ドコウ</t>
    </rPh>
    <rPh sb="7" eb="9">
      <t>ケイサン</t>
    </rPh>
    <rPh sb="9" eb="10">
      <t>ショ</t>
    </rPh>
    <phoneticPr fontId="3"/>
  </si>
  <si>
    <t>細　　別：砂利舗装</t>
  </si>
  <si>
    <t>実線、W=45cm､白、
t=1.0mm</t>
  </si>
  <si>
    <t>　H500　W=0.570×6.0ｍ  ＝3.420m2　</t>
  </si>
  <si>
    <t>　H500　W=0.510×114.8ｍ＝58.548m2　</t>
  </si>
  <si>
    <t>t=5cm、⑤ｶﾞﾗｽ入り再生密粒度As(13F)</t>
  </si>
  <si>
    <t>落蓋型側溝240A</t>
  </si>
  <si>
    <t>㈱須郷土木</t>
    <rPh sb="1" eb="3">
      <t>スゴウ</t>
    </rPh>
    <rPh sb="3" eb="5">
      <t>ドボク</t>
    </rPh>
    <phoneticPr fontId="3"/>
  </si>
  <si>
    <t xml:space="preserve">  0.0426t/枚×4枚=0.168t</t>
    <rPh sb="13" eb="14">
      <t>マイ</t>
    </rPh>
    <phoneticPr fontId="19"/>
  </si>
  <si>
    <t xml:space="preserve">  0.046t/枚×263枚=12.098t</t>
    <rPh sb="9" eb="10">
      <t>マイ</t>
    </rPh>
    <rPh sb="14" eb="15">
      <t>マイ</t>
    </rPh>
    <phoneticPr fontId="19"/>
  </si>
  <si>
    <t xml:space="preserve">  0.0396t/枚×17枚=0.663t</t>
    <rPh sb="14" eb="15">
      <t>マイ</t>
    </rPh>
    <phoneticPr fontId="19"/>
  </si>
  <si>
    <t xml:space="preserve">  0.0486t/枚×58枚=2.784t</t>
    <rPh sb="14" eb="15">
      <t>マイ</t>
    </rPh>
    <phoneticPr fontId="19"/>
  </si>
  <si>
    <t>　1.460m×0.300m×0.100m×3枚=0.131m3</t>
    <rPh sb="23" eb="24">
      <t>マイ</t>
    </rPh>
    <phoneticPr fontId="3"/>
  </si>
  <si>
    <t>自由勾配側溝(縦断用)
B400×H800</t>
  </si>
  <si>
    <t>種　別：ｱｽﾌｧﾙﾄ舗装工（進入路舗装復旧）</t>
  </si>
  <si>
    <t>細　　別：ｱｽﾌｧﾙﾄ舗装工</t>
    <rPh sb="11" eb="13">
      <t>ホソウ</t>
    </rPh>
    <rPh sb="13" eb="14">
      <t>コウ</t>
    </rPh>
    <phoneticPr fontId="3"/>
  </si>
  <si>
    <t>（左）</t>
    <rPh sb="1" eb="2">
      <t>ヒダリ</t>
    </rPh>
    <phoneticPr fontId="3"/>
  </si>
  <si>
    <t>（右）</t>
    <rPh sb="1" eb="2">
      <t>ミギ</t>
    </rPh>
    <phoneticPr fontId="3"/>
  </si>
  <si>
    <t>埋戻(Co埋戻し)(右)</t>
    <rPh sb="10" eb="11">
      <t>ミギ</t>
    </rPh>
    <phoneticPr fontId="19"/>
  </si>
  <si>
    <t>H500</t>
  </si>
  <si>
    <t>埋戻(Co埋戻し)(左)</t>
    <rPh sb="10" eb="11">
      <t>ヒダリ</t>
    </rPh>
    <phoneticPr fontId="19"/>
  </si>
  <si>
    <t>区　　分：NO.8+3.00　流末部</t>
    <rPh sb="15" eb="16">
      <t>ナガレ</t>
    </rPh>
    <rPh sb="16" eb="17">
      <t>スエ</t>
    </rPh>
    <rPh sb="17" eb="18">
      <t>ブ</t>
    </rPh>
    <phoneticPr fontId="19"/>
  </si>
  <si>
    <t>NO.8+3.00</t>
  </si>
  <si>
    <t>流末部</t>
  </si>
  <si>
    <t>N=47個、基礎材A=47.0㎡,V=1.0㎥、ｺﾝｸﾘｰﾄ6.8㎥、型枠9.4㎡</t>
  </si>
  <si>
    <t>L第13号進入路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</si>
  <si>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　H600　W=0.530×43.0ｍ ＝22.790m2　</t>
  </si>
  <si>
    <t>-</t>
  </si>
  <si>
    <t>　床掘－埋戻×1.11</t>
    <rPh sb="4" eb="6">
      <t>ウメモドシ</t>
    </rPh>
    <phoneticPr fontId="3"/>
  </si>
  <si>
    <t xml:space="preserve"> </t>
  </si>
  <si>
    <t xml:space="preserve">  0.663t/2.5t/m3=0.265m3</t>
  </si>
  <si>
    <t>舗装（表層）工(左)</t>
    <rPh sb="0" eb="2">
      <t>ホソウ</t>
    </rPh>
    <rPh sb="3" eb="5">
      <t>ヒョウソウ</t>
    </rPh>
    <rPh sb="6" eb="7">
      <t>コウ</t>
    </rPh>
    <phoneticPr fontId="19"/>
  </si>
  <si>
    <t>種　　別：ｱｽﾌｧﾙﾄ舗装工(市道舗装復旧)</t>
    <rPh sb="15" eb="17">
      <t>シドウ</t>
    </rPh>
    <rPh sb="17" eb="19">
      <t>ホソウ</t>
    </rPh>
    <rPh sb="19" eb="21">
      <t>フッキュウ</t>
    </rPh>
    <phoneticPr fontId="19"/>
  </si>
  <si>
    <t>種　別：ｱｽﾌｧﾙﾄ舗装工(市道舗装復旧)</t>
    <rPh sb="14" eb="16">
      <t>シドウ</t>
    </rPh>
    <rPh sb="16" eb="18">
      <t>ホソウ</t>
    </rPh>
    <rPh sb="18" eb="20">
      <t>フッキュウ</t>
    </rPh>
    <phoneticPr fontId="3"/>
  </si>
  <si>
    <t>舗装（表層）工(右)</t>
    <rPh sb="0" eb="2">
      <t>ホソウ</t>
    </rPh>
    <rPh sb="3" eb="5">
      <t>ヒョウソウ</t>
    </rPh>
    <rPh sb="6" eb="7">
      <t>コウ</t>
    </rPh>
    <rPh sb="8" eb="9">
      <t>ミギ</t>
    </rPh>
    <phoneticPr fontId="19"/>
  </si>
  <si>
    <t>舗装（路盤）工(右)</t>
    <rPh sb="3" eb="5">
      <t>ロバン</t>
    </rPh>
    <rPh sb="8" eb="9">
      <t>ミギ</t>
    </rPh>
    <phoneticPr fontId="19"/>
  </si>
  <si>
    <r>
      <t>m</t>
    </r>
    <r>
      <rPr>
        <vertAlign val="superscript"/>
        <sz val="11"/>
        <color auto="1"/>
        <rFont val="ＭＳ 明朝"/>
      </rPr>
      <t>3</t>
    </r>
  </si>
  <si>
    <t>m/</t>
  </si>
  <si>
    <t>t=35cm、再生砕石(RC-40)</t>
    <rPh sb="7" eb="9">
      <t>サイセイ</t>
    </rPh>
    <rPh sb="9" eb="11">
      <t>サイセキ</t>
    </rPh>
    <phoneticPr fontId="3"/>
  </si>
  <si>
    <t>面積(m2)</t>
    <rPh sb="0" eb="1">
      <t>メン</t>
    </rPh>
    <rPh sb="1" eb="2">
      <t>ツモル</t>
    </rPh>
    <phoneticPr fontId="19"/>
  </si>
  <si>
    <t xml:space="preserve">  0.165t/2×9.5m=0.784t</t>
  </si>
  <si>
    <t>区　　分：横断暗渠部</t>
    <rPh sb="5" eb="7">
      <t>オウダン</t>
    </rPh>
    <rPh sb="7" eb="9">
      <t>アンキョ</t>
    </rPh>
    <rPh sb="9" eb="10">
      <t>ブ</t>
    </rPh>
    <phoneticPr fontId="19"/>
  </si>
  <si>
    <t>NO.13+6.50</t>
  </si>
  <si>
    <t>NO.8+1.30～NO.8+9.00</t>
  </si>
  <si>
    <r>
      <t>ｍ</t>
    </r>
    <r>
      <rPr>
        <vertAlign val="superscript"/>
        <sz val="11"/>
        <color auto="1"/>
        <rFont val="ＭＳ 明朝"/>
      </rPr>
      <t>2</t>
    </r>
  </si>
  <si>
    <t>NO.13+13.00</t>
  </si>
  <si>
    <t>　　R2号取付道路</t>
    <rPh sb="4" eb="5">
      <t>ゴウ</t>
    </rPh>
    <rPh sb="5" eb="7">
      <t>トリツケ</t>
    </rPh>
    <rPh sb="7" eb="9">
      <t>ドウロ</t>
    </rPh>
    <phoneticPr fontId="3"/>
  </si>
  <si>
    <t>NO.12+11.30～NO.14+12.90</t>
  </si>
  <si>
    <t xml:space="preserve">  34.950m3×2.5t/m3=87.375t</t>
  </si>
  <si>
    <t>　○前項、数量調書及び進入路、取付道路舗装復旧工詳細図より</t>
    <rPh sb="11" eb="13">
      <t>シンニュウ</t>
    </rPh>
    <rPh sb="13" eb="14">
      <t>ロ</t>
    </rPh>
    <rPh sb="15" eb="17">
      <t>トリツケ</t>
    </rPh>
    <rPh sb="17" eb="19">
      <t>ドウロ</t>
    </rPh>
    <rPh sb="19" eb="21">
      <t>ホソウ</t>
    </rPh>
    <rPh sb="21" eb="23">
      <t>フッキュウ</t>
    </rPh>
    <rPh sb="23" eb="24">
      <t>コウ</t>
    </rPh>
    <rPh sb="24" eb="26">
      <t>ショウサイ</t>
    </rPh>
    <rPh sb="26" eb="27">
      <t>ズ</t>
    </rPh>
    <phoneticPr fontId="3"/>
  </si>
  <si>
    <t>　　表層　A=10.5㎡</t>
    <rPh sb="2" eb="4">
      <t>ヒョウソウ</t>
    </rPh>
    <phoneticPr fontId="3"/>
  </si>
  <si>
    <t>t=15cm、切込砕石(C-20)</t>
  </si>
  <si>
    <t>t=5cm</t>
  </si>
  <si>
    <t xml:space="preserve">  4.160t/2.5t/m3=1.664m3</t>
  </si>
  <si>
    <t>　　A=10.5㎡</t>
  </si>
  <si>
    <t>細　　別：区画線(停止線)</t>
    <rPh sb="5" eb="8">
      <t>クカクセン</t>
    </rPh>
    <rPh sb="9" eb="11">
      <t>テイシ</t>
    </rPh>
    <rPh sb="11" eb="12">
      <t>セン</t>
    </rPh>
    <phoneticPr fontId="3"/>
  </si>
  <si>
    <t>　・t=7cm、ｱｽﾌｧﾙﾄ舗装版破砕</t>
    <rPh sb="14" eb="16">
      <t>ホソウ</t>
    </rPh>
    <rPh sb="16" eb="17">
      <t>バン</t>
    </rPh>
    <rPh sb="17" eb="19">
      <t>ハサイ</t>
    </rPh>
    <phoneticPr fontId="3"/>
  </si>
  <si>
    <t>規　　格：t=7cm、ｱｽﾌｧﾙﾄ舗装版</t>
    <rPh sb="17" eb="19">
      <t>ホソウ</t>
    </rPh>
    <rPh sb="19" eb="20">
      <t>バン</t>
    </rPh>
    <phoneticPr fontId="3"/>
  </si>
  <si>
    <t>細　　別：舗装版破砕</t>
    <rPh sb="8" eb="10">
      <t>ハサイ</t>
    </rPh>
    <phoneticPr fontId="3"/>
  </si>
  <si>
    <t>区　　分：右</t>
    <rPh sb="5" eb="6">
      <t>ミギ</t>
    </rPh>
    <phoneticPr fontId="3"/>
  </si>
  <si>
    <t>NO.12+11.3</t>
  </si>
  <si>
    <t>舗装版破砕(横断暗渠部)</t>
    <rPh sb="0" eb="2">
      <t>ホソウ</t>
    </rPh>
    <rPh sb="2" eb="3">
      <t>バン</t>
    </rPh>
    <rPh sb="3" eb="5">
      <t>ハサイ</t>
    </rPh>
    <rPh sb="6" eb="8">
      <t>オウダン</t>
    </rPh>
    <rPh sb="8" eb="10">
      <t>アンキョ</t>
    </rPh>
    <rPh sb="10" eb="11">
      <t>ブ</t>
    </rPh>
    <phoneticPr fontId="19"/>
  </si>
  <si>
    <t>(市道左)</t>
  </si>
  <si>
    <t>単　位：ｍ</t>
  </si>
  <si>
    <t>　　V=61.6m3</t>
  </si>
  <si>
    <t xml:space="preserve">  0.263t/2×50.3m=6.614t</t>
  </si>
  <si>
    <t xml:space="preserve">  6.614t/2.5t/m3=2.646m3</t>
  </si>
  <si>
    <t xml:space="preserve">   落蓋型側溝300A　419Kg/2.0m、L=138.4m</t>
  </si>
  <si>
    <t xml:space="preserve">  0.419t/2×138.4m=28.995t</t>
  </si>
  <si>
    <t xml:space="preserve"> 　自由勾配側溝B300-H300　326Kg/2.0m、L=3.9m</t>
  </si>
  <si>
    <t>NO.12+17.5～NO.13+13.7</t>
  </si>
  <si>
    <t xml:space="preserve">  0.636t/2.5t/m3=0.254m3</t>
  </si>
  <si>
    <t>㎥、型枠</t>
  </si>
  <si>
    <t xml:space="preserve">  0.784t/2.5t/m3=0.314m3</t>
  </si>
  <si>
    <t xml:space="preserve">  3.609t/2.5t/m3=1.444m3</t>
  </si>
  <si>
    <t xml:space="preserve"> 　落蓋型側溝300A用蓋  46Kg/枚、N=263枚</t>
  </si>
  <si>
    <t xml:space="preserve">  0.168t/2.5t/m3=0.067m3</t>
  </si>
  <si>
    <t xml:space="preserve"> 　U型側溝B300用蓋  48Kg/枚、N=58枚</t>
  </si>
  <si>
    <t>N=19個、基礎材A=19.0㎡,V=1.9㎥、ｺﾝｸﾘｰﾄ2.7㎥、型枠3.8㎡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</si>
  <si>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 xml:space="preserve">  2.784t/2.5t/m3=1.114m3</t>
  </si>
  <si>
    <t xml:space="preserve"> 　コンクリート蓋 1460×300×100 N=3枚</t>
  </si>
  <si>
    <t>　0.131m3×2.5t/m3=0.328t</t>
  </si>
  <si>
    <t>　○構造物撤去工より</t>
    <rPh sb="2" eb="5">
      <t>コウゾウブツ</t>
    </rPh>
    <rPh sb="5" eb="7">
      <t>テッキョ</t>
    </rPh>
    <rPh sb="7" eb="8">
      <t>コウ</t>
    </rPh>
    <phoneticPr fontId="3"/>
  </si>
  <si>
    <t>　・t=5cm、ｱｽﾌｧﾙﾄ舗装版破砕</t>
    <rPh sb="14" eb="16">
      <t>ホソウ</t>
    </rPh>
    <rPh sb="16" eb="17">
      <t>バン</t>
    </rPh>
    <rPh sb="17" eb="19">
      <t>ハサイ</t>
    </rPh>
    <phoneticPr fontId="3"/>
  </si>
  <si>
    <t>㈱坂本光組</t>
    <rPh sb="1" eb="3">
      <t>サカモト</t>
    </rPh>
    <rPh sb="3" eb="4">
      <t>ヒカリ</t>
    </rPh>
    <rPh sb="4" eb="5">
      <t>グミ</t>
    </rPh>
    <phoneticPr fontId="3"/>
  </si>
  <si>
    <t>㎡,V=</t>
  </si>
  <si>
    <t xml:space="preserve"> 　ヒューム管φ300　165Kg/2.0m、L=5.3m</t>
    <rPh sb="6" eb="7">
      <t>カン</t>
    </rPh>
    <phoneticPr fontId="19"/>
  </si>
  <si>
    <t>NO.11+4.70～NO.11+9.20</t>
  </si>
  <si>
    <t xml:space="preserve">  0.165t/2×5.3m=0.437t</t>
  </si>
  <si>
    <t>NO.9+15.5</t>
  </si>
  <si>
    <t xml:space="preserve"> 　組合せ暗渠B220H260　221Kg/1.0m、L=5.3m</t>
  </si>
  <si>
    <t>NO.10+10.2</t>
  </si>
  <si>
    <t xml:space="preserve">  0.221t/1×5.3m=1.171t</t>
  </si>
  <si>
    <t xml:space="preserve">  0.306t/2×12.0m=1.836t</t>
  </si>
  <si>
    <t xml:space="preserve"> 　落蓋型側溝240用蓋  39Kg/枚、N=17枚</t>
  </si>
  <si>
    <t xml:space="preserve"> 　落蓋型側溝240A　97Kg/1.0m、L=412.7m</t>
  </si>
  <si>
    <t xml:space="preserve">  0.097t/1×412.7m=40.031t</t>
  </si>
  <si>
    <t xml:space="preserve">  0.026t/枚×160枚=4.160t</t>
    <rPh sb="14" eb="15">
      <t>マイ</t>
    </rPh>
    <phoneticPr fontId="19"/>
  </si>
  <si>
    <t xml:space="preserve">  40.031t/2.5t/m3=16.012m3</t>
  </si>
  <si>
    <t xml:space="preserve">  0.437t/2.5t/m3=0.174m3</t>
  </si>
  <si>
    <t xml:space="preserve">  1.171t/2.5t/m3=0.468m3</t>
  </si>
  <si>
    <t xml:space="preserve">  1.836t/2.5t/m3=0.734m3</t>
  </si>
  <si>
    <t>NO.14+18.7</t>
  </si>
  <si>
    <t xml:space="preserve"> 　コンクリート土留め  L=349.5ｍ</t>
    <rPh sb="8" eb="10">
      <t>ドド</t>
    </rPh>
    <phoneticPr fontId="3"/>
  </si>
  <si>
    <t xml:space="preserve">  0.1m3×349.5ｍ=34.950m3</t>
  </si>
  <si>
    <t xml:space="preserve">  体積      16.012+0.174+0.468+0.734+1.664+34.950=54.002m3</t>
  </si>
  <si>
    <t xml:space="preserve">  処理重量  40.031+0.437+1.171+1.836+4.160+87.375=135.010t</t>
  </si>
  <si>
    <t>　・ｺﾝｸﾘｰﾄ構造物とりこわしより</t>
  </si>
  <si>
    <t>　・t=10cm、ｺﾝｸﾘｰﾄ舗装版破砕</t>
    <rPh sb="18" eb="20">
      <t>ハサイ</t>
    </rPh>
    <phoneticPr fontId="3"/>
  </si>
  <si>
    <t>種　　別：作業土工</t>
    <rPh sb="5" eb="7">
      <t>サギョウ</t>
    </rPh>
    <rPh sb="7" eb="9">
      <t>ドコウ</t>
    </rPh>
    <phoneticPr fontId="3"/>
  </si>
  <si>
    <t>基面整正</t>
    <rPh sb="0" eb="4">
      <t>キメンセイセイ</t>
    </rPh>
    <phoneticPr fontId="21"/>
  </si>
  <si>
    <t>基面整正</t>
    <rPh sb="0" eb="4">
      <t>キメンセイセイ</t>
    </rPh>
    <phoneticPr fontId="3"/>
  </si>
  <si>
    <t>　自由勾配側溝基礎材幅×延長＋暗渠BOX基礎材幅×延長</t>
    <rPh sb="1" eb="3">
      <t>ジユウ</t>
    </rPh>
    <rPh sb="3" eb="5">
      <t>コウバイ</t>
    </rPh>
    <rPh sb="5" eb="7">
      <t>ソッコウ</t>
    </rPh>
    <rPh sb="7" eb="9">
      <t>キソ</t>
    </rPh>
    <rPh sb="9" eb="10">
      <t>ザイ</t>
    </rPh>
    <rPh sb="10" eb="11">
      <t>ハバ</t>
    </rPh>
    <rPh sb="12" eb="14">
      <t>エンチョウ</t>
    </rPh>
    <rPh sb="15" eb="17">
      <t>アンキョ</t>
    </rPh>
    <rPh sb="20" eb="22">
      <t>キソ</t>
    </rPh>
    <rPh sb="22" eb="23">
      <t>ザイ</t>
    </rPh>
    <rPh sb="23" eb="24">
      <t>ハバ</t>
    </rPh>
    <rPh sb="25" eb="27">
      <t>エンチョウ</t>
    </rPh>
    <phoneticPr fontId="3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</si>
  <si>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/</t>
    </r>
  </si>
  <si>
    <t>（横断用）</t>
    <rPh sb="1" eb="3">
      <t>オウダン</t>
    </rPh>
    <rPh sb="3" eb="4">
      <t>ヨウ</t>
    </rPh>
    <phoneticPr fontId="3"/>
  </si>
  <si>
    <t xml:space="preserve"> 落蓋型側溝240A</t>
  </si>
  <si>
    <t>　H400　W=0.510×230.6ｍ＝117.606m2　</t>
  </si>
  <si>
    <t>　H300　W=0.500×20.9ｍ ＝10.450m2　</t>
  </si>
  <si>
    <t>　H300　W=0.620×9.0ｍ  ＝5.580m2　</t>
  </si>
  <si>
    <t>自由勾配側溝基礎材幅×延長</t>
  </si>
  <si>
    <t>　　　　　　　合計　　　＝235.594</t>
    <rPh sb="7" eb="9">
      <t>ゴウケイ</t>
    </rPh>
    <phoneticPr fontId="3"/>
  </si>
  <si>
    <t>自由勾配側溝(縦断用)B400×H700</t>
  </si>
  <si>
    <t>舗装版破砕、As塊
L=11.8km、㈱須郷土木</t>
    <rPh sb="0" eb="2">
      <t>ホソウ</t>
    </rPh>
    <rPh sb="2" eb="3">
      <t>バン</t>
    </rPh>
    <rPh sb="3" eb="5">
      <t>ハサイ</t>
    </rPh>
    <rPh sb="8" eb="9">
      <t>カタマリ</t>
    </rPh>
    <rPh sb="20" eb="22">
      <t>スゴウ</t>
    </rPh>
    <rPh sb="22" eb="24">
      <t>ドボク</t>
    </rPh>
    <phoneticPr fontId="20"/>
  </si>
  <si>
    <t>NO.12+11.30～NO.14+13.30</t>
  </si>
  <si>
    <t>NO.14+7.30～NO.14+18.70</t>
  </si>
  <si>
    <t>ｺﾝｸﾘｰﾄ(鉄筋)構造物とりこわし、Co塊(有筋)
L=13.0km、㈱坂本光組</t>
    <rPh sb="36" eb="38">
      <t>サカモト</t>
    </rPh>
    <rPh sb="38" eb="39">
      <t>ヒカリ</t>
    </rPh>
    <rPh sb="39" eb="40">
      <t>グミ</t>
    </rPh>
    <phoneticPr fontId="20"/>
  </si>
  <si>
    <t>個、基礎材A=</t>
  </si>
  <si>
    <t>t=10cm、切込砕石(C-20)</t>
  </si>
  <si>
    <t>NO.9+15.50～NO.12+4.50</t>
  </si>
  <si>
    <t>残土運搬距離</t>
    <rPh sb="0" eb="2">
      <t>ザンド</t>
    </rPh>
    <rPh sb="2" eb="4">
      <t>ウンパン</t>
    </rPh>
    <rPh sb="4" eb="6">
      <t>キョリ</t>
    </rPh>
    <phoneticPr fontId="3"/>
  </si>
  <si>
    <t>NO.11</t>
  </si>
  <si>
    <t>NO.13+7.80～NO.13+14.30</t>
  </si>
  <si>
    <t>NO.11+3.0</t>
  </si>
  <si>
    <t>NO.12+4.5</t>
  </si>
  <si>
    <t>N=</t>
  </si>
  <si>
    <t>B400×H800</t>
  </si>
  <si>
    <t>NO.9+18.1～NO.11+3.7</t>
  </si>
  <si>
    <t>NO.12+11.8～NO.13+9.8</t>
  </si>
  <si>
    <t>自由勾配側溝(縦断用)B400×H800</t>
  </si>
  <si>
    <t>NO.11+11.25～NO.12+4.5</t>
  </si>
  <si>
    <t>NO.12+11.30～NO.14+9.30</t>
  </si>
  <si>
    <t>NO.10+10.20～NO.12+2.60</t>
  </si>
  <si>
    <t>NO.12+11.30～NO.13+7.30</t>
  </si>
  <si>
    <t>NO.13+7.30～NO.14+1.30</t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</si>
  <si>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×</t>
    </r>
  </si>
  <si>
    <t>NO.14+1.30～NO.14+7.30</t>
  </si>
  <si>
    <t>個</t>
    <rPh sb="0" eb="1">
      <t>コ</t>
    </rPh>
    <phoneticPr fontId="3"/>
  </si>
  <si>
    <t>m×</t>
  </si>
  <si>
    <t>㎥+</t>
  </si>
  <si>
    <t>　・自由勾配側溝(縦断用)</t>
    <rPh sb="2" eb="4">
      <t>ジユウ</t>
    </rPh>
    <rPh sb="4" eb="6">
      <t>コウバイ</t>
    </rPh>
    <rPh sb="6" eb="8">
      <t>ソッコウ</t>
    </rPh>
    <rPh sb="9" eb="12">
      <t>ジュウダンヨウ</t>
    </rPh>
    <phoneticPr fontId="3"/>
  </si>
  <si>
    <t>規　　格：自由勾配側溝(縦断用)B400用ｸﾞﾚｰﾁﾝｸﾞ蓋</t>
    <rPh sb="12" eb="15">
      <t>ジュウダンヨウ</t>
    </rPh>
    <rPh sb="20" eb="21">
      <t>ヨウ</t>
    </rPh>
    <rPh sb="29" eb="30">
      <t>フタ</t>
    </rPh>
    <phoneticPr fontId="19"/>
  </si>
  <si>
    <t>NO.10+10.2～NO.12+2.60</t>
  </si>
  <si>
    <t xml:space="preserve"> 　UB300xH360</t>
  </si>
  <si>
    <t>（縦断用）</t>
  </si>
  <si>
    <t>H400</t>
  </si>
  <si>
    <t>W=400</t>
  </si>
  <si>
    <t>H800</t>
  </si>
  <si>
    <t>NO.11+3.10～NO.12+2.60</t>
  </si>
  <si>
    <t>W=</t>
  </si>
  <si>
    <t>×</t>
  </si>
  <si>
    <t>合計</t>
    <rPh sb="0" eb="2">
      <t>ゴウケイ</t>
    </rPh>
    <phoneticPr fontId="3"/>
  </si>
  <si>
    <t>ｍ＝</t>
  </si>
  <si>
    <t>L第14号進入路</t>
    <rPh sb="1" eb="2">
      <t>ダイ</t>
    </rPh>
    <rPh sb="4" eb="5">
      <t>ゴウ</t>
    </rPh>
    <rPh sb="5" eb="7">
      <t>シンニュウ</t>
    </rPh>
    <rPh sb="7" eb="8">
      <t>ロ</t>
    </rPh>
    <phoneticPr fontId="3"/>
  </si>
  <si>
    <t>NO.9+14.50～NO.9+19.00</t>
  </si>
  <si>
    <t>NO.13+9.70～NO.13+13.70</t>
  </si>
  <si>
    <t>NO.13+14.00～NO.13+18.00</t>
  </si>
  <si>
    <t>"N="&amp;"M12"&amp;"個、基礎材A=",N12,"㎡,V=",O12,"㎥、ｺﾝｸﾘｰﾄ",P12,"㎥、型枠",Q12,"㎡")</t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</si>
  <si>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－</t>
    </r>
  </si>
  <si>
    <t>自由勾配側溝(縦断用)グレーチング400用蓋</t>
    <rPh sb="21" eb="22">
      <t>フタ</t>
    </rPh>
    <phoneticPr fontId="20"/>
  </si>
  <si>
    <t>N=11個、基礎材A=10.5㎡,V=1.0㎥、ｺﾝｸﾘｰﾄ1.1㎥、型枠2.1㎡</t>
  </si>
  <si>
    <t>　　(体積)</t>
    <rPh sb="3" eb="5">
      <t>タイセキ</t>
    </rPh>
    <phoneticPr fontId="3"/>
  </si>
  <si>
    <t>㎡×</t>
  </si>
  <si>
    <t>　　(重量)</t>
    <rPh sb="3" eb="5">
      <t>ジュウリョウ</t>
    </rPh>
    <phoneticPr fontId="3"/>
  </si>
  <si>
    <t>＋</t>
  </si>
  <si>
    <t>t/1×</t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</si>
  <si>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×2.50t/m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=</t>
    </r>
  </si>
  <si>
    <t>t/m3=</t>
  </si>
  <si>
    <t>N=19個、基礎材A=18.7㎡,V=1.9㎥、ｺﾝｸﾘｰﾄ2.1㎥、型枠3.7㎡</t>
    <rPh sb="4" eb="5">
      <t>コ</t>
    </rPh>
    <rPh sb="6" eb="8">
      <t>キソ</t>
    </rPh>
    <rPh sb="8" eb="9">
      <t>ザイ</t>
    </rPh>
    <rPh sb="35" eb="37">
      <t>カタワク</t>
    </rPh>
    <phoneticPr fontId="3"/>
  </si>
  <si>
    <t>L=</t>
  </si>
  <si>
    <t xml:space="preserve"> 落蓋型側溝240用蓋</t>
    <rPh sb="9" eb="10">
      <t>ヨウ</t>
    </rPh>
    <rPh sb="10" eb="11">
      <t>フタ</t>
    </rPh>
    <phoneticPr fontId="3"/>
  </si>
  <si>
    <t xml:space="preserve">  体積 </t>
  </si>
  <si>
    <t xml:space="preserve">  処理重量  </t>
  </si>
  <si>
    <t>=</t>
  </si>
  <si>
    <t xml:space="preserve"> 落蓋型側溝300A</t>
  </si>
  <si>
    <t>規　　格：自由勾配側溝(縦断用)B400×H700～1100</t>
  </si>
  <si>
    <t>(市道右)</t>
    <rPh sb="3" eb="4">
      <t>ミギ</t>
    </rPh>
    <phoneticPr fontId="3"/>
  </si>
  <si>
    <t>NO.12+18.10～NO.14+18.60</t>
  </si>
  <si>
    <t>落蓋型側溝300A用蓋</t>
  </si>
  <si>
    <t>落蓋型側溝240A用蓋</t>
  </si>
  <si>
    <t>NO.14+9.30～NO.14+13.30</t>
  </si>
  <si>
    <t>自由勾配側溝(縦断用)
B400×H700</t>
  </si>
  <si>
    <t>B400×H700</t>
  </si>
  <si>
    <t>N=2個、基礎材A=2.0㎡,V=0.2㎥、ｺﾝｸﾘｰﾄ0.3㎥、型枠0.4㎡</t>
    <rPh sb="3" eb="4">
      <t>コ</t>
    </rPh>
    <rPh sb="5" eb="7">
      <t>キソ</t>
    </rPh>
    <rPh sb="7" eb="8">
      <t>ザイ</t>
    </rPh>
    <rPh sb="33" eb="35">
      <t>カタワク</t>
    </rPh>
    <phoneticPr fontId="3"/>
  </si>
  <si>
    <t>t=5cm、⑤再生密粒度As(13F)</t>
  </si>
  <si>
    <t>規　　格：自由勾配側溝(縦断用)B300×H300～600</t>
  </si>
  <si>
    <t>数量総括表</t>
    <rPh sb="0" eb="2">
      <t>スウリョウ</t>
    </rPh>
    <rPh sb="2" eb="4">
      <t>ソウカツ</t>
    </rPh>
    <rPh sb="4" eb="5">
      <t>ヒョウ</t>
    </rPh>
    <phoneticPr fontId="19"/>
  </si>
  <si>
    <r>
      <t>m</t>
    </r>
    <r>
      <rPr>
        <vertAlign val="superscript"/>
        <sz val="11"/>
        <color auto="1"/>
        <rFont val="ＭＳ 明朝"/>
      </rPr>
      <t>3</t>
    </r>
    <r>
      <rPr>
        <sz val="11"/>
        <color auto="1"/>
        <rFont val="ＭＳ 明朝"/>
      </rPr>
      <t>=</t>
    </r>
  </si>
  <si>
    <t>N=8個、基礎材A=8.0㎡,V=0.8㎥、ｺﾝｸﾘｰﾄ0.9㎥、型枠1.6㎡</t>
    <rPh sb="3" eb="4">
      <t>コ</t>
    </rPh>
    <rPh sb="5" eb="7">
      <t>キソ</t>
    </rPh>
    <rPh sb="7" eb="8">
      <t>ザイ</t>
    </rPh>
    <rPh sb="33" eb="35">
      <t>カタワク</t>
    </rPh>
    <phoneticPr fontId="3"/>
  </si>
  <si>
    <t>t=4cm、②再生密粒度As(13)</t>
  </si>
  <si>
    <t>t=3cm、⑤再生密粒度As(13F)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</si>
</sst>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1">
    <numFmt numFmtId="176" formatCode="#,##0.0&quot;  &quot;"/>
    <numFmt numFmtId="177" formatCode="#,##0.000"/>
    <numFmt numFmtId="178" formatCode="0.0"/>
    <numFmt numFmtId="179" formatCode="#,##0.000&quot;  &quot;"/>
    <numFmt numFmtId="180" formatCode="#,##0.00&quot;  &quot;"/>
    <numFmt numFmtId="181" formatCode="#,##0.00&quot; &quot;"/>
    <numFmt numFmtId="182" formatCode="0.0_ "/>
    <numFmt numFmtId="183" formatCode="#,##0.0&quot; &quot;"/>
    <numFmt numFmtId="184" formatCode="0.000_ "/>
    <numFmt numFmtId="185" formatCode="0.00_ "/>
    <numFmt numFmtId="186" formatCode="#,##0&quot;    &quot;"/>
    <numFmt numFmtId="187" formatCode="0.0_);[Red]\(0.0\)"/>
    <numFmt numFmtId="188" formatCode="0.00_);[Red]\(0.00\)"/>
    <numFmt numFmtId="189" formatCode="#,##0.0_ "/>
    <numFmt numFmtId="190" formatCode="&quot;+&quot;0.000"/>
    <numFmt numFmtId="191" formatCode="0_ "/>
    <numFmt numFmtId="192" formatCode="&quot;kg/&quot;0.0&quot;m&quot;"/>
    <numFmt numFmtId="193" formatCode="0.000_);[Red]\(0.000\)"/>
    <numFmt numFmtId="194" formatCode="\W\=0.0\t"/>
    <numFmt numFmtId="195" formatCode="&quot;L=&quot;0.0&quot;km&quot;"/>
    <numFmt numFmtId="196" formatCode="0.000&quot;=&quot;"/>
  </numFmts>
  <fonts count="22">
    <font>
      <sz val="11"/>
      <color auto="1"/>
      <name val="ＭＳ ゴシック"/>
      <family val="3"/>
    </font>
    <font>
      <sz val="11"/>
      <color auto="1"/>
      <name val="ＭＳ 明朝"/>
      <family val="1"/>
    </font>
    <font>
      <sz val="11"/>
      <color theme="1"/>
      <name val="ＭＳ 明朝"/>
      <family val="1"/>
    </font>
    <font>
      <sz val="6"/>
      <color auto="1"/>
      <name val="ＭＳ ゴシック"/>
      <family val="3"/>
    </font>
    <font>
      <sz val="20"/>
      <color auto="1"/>
      <name val="ＭＳ 明朝"/>
      <family val="1"/>
    </font>
    <font>
      <sz val="16"/>
      <color auto="1"/>
      <name val="ＭＳ 明朝"/>
      <family val="1"/>
    </font>
    <font>
      <sz val="11"/>
      <color indexed="29"/>
      <name val="ＭＳ 明朝"/>
      <family val="1"/>
    </font>
    <font>
      <sz val="11"/>
      <color indexed="30"/>
      <name val="ＭＳ 明朝"/>
      <family val="1"/>
    </font>
    <font>
      <sz val="16"/>
      <color theme="1"/>
      <name val="ＭＳ 明朝"/>
      <family val="1"/>
    </font>
    <font>
      <sz val="8"/>
      <color auto="1"/>
      <name val="ＭＳ 明朝"/>
      <family val="1"/>
    </font>
    <font>
      <sz val="8"/>
      <color indexed="30"/>
      <name val="ＭＳ 明朝"/>
      <family val="1"/>
    </font>
    <font>
      <sz val="8"/>
      <color indexed="29"/>
      <name val="ＭＳ 明朝"/>
      <family val="1"/>
    </font>
    <font>
      <sz val="7"/>
      <color auto="1"/>
      <name val="ＭＳ 明朝"/>
      <family val="1"/>
    </font>
    <font>
      <sz val="9"/>
      <color auto="1"/>
      <name val="ＭＳ 明朝"/>
      <family val="1"/>
    </font>
    <font>
      <sz val="9"/>
      <color indexed="30"/>
      <name val="ＭＳ 明朝"/>
      <family val="2"/>
    </font>
    <font>
      <sz val="9"/>
      <color indexed="29"/>
      <name val="ＭＳ 明朝"/>
      <family val="1"/>
    </font>
    <font>
      <sz val="10"/>
      <color auto="1"/>
      <name val="ＭＳ 明朝"/>
      <family val="1"/>
    </font>
    <font>
      <sz val="10"/>
      <color indexed="30"/>
      <name val="ＭＳ 明朝"/>
      <family val="2"/>
    </font>
    <font>
      <sz val="10"/>
      <color indexed="29"/>
      <name val="ＭＳ 明朝"/>
      <family val="1"/>
    </font>
    <font>
      <sz val="11"/>
      <color auto="1"/>
      <name val="ＭＳ 明朝"/>
      <family val="1"/>
    </font>
    <font>
      <sz val="6"/>
      <color auto="1"/>
      <name val="ＭＳ 明朝"/>
      <family val="2"/>
    </font>
    <font>
      <sz val="7"/>
      <color auto="1"/>
      <name val="ＭＳ Ｐ明朝"/>
      <family val="1"/>
    </font>
  </fonts>
  <fills count="4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auto="1"/>
      </right>
      <top style="medium">
        <color auto="1"/>
      </top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</cellStyleXfs>
  <cellXfs count="417">
    <xf numFmtId="0" fontId="0" fillId="0" borderId="0" xfId="0">
      <alignment vertical="center"/>
    </xf>
    <xf numFmtId="0" fontId="2" fillId="0" borderId="0" xfId="2">
      <alignment vertical="center"/>
    </xf>
    <xf numFmtId="0" fontId="1" fillId="0" borderId="0" xfId="2" applyFont="1" applyAlignment="1">
      <alignment horizontal="left" vertical="top"/>
    </xf>
    <xf numFmtId="0" fontId="4" fillId="0" borderId="0" xfId="2" quotePrefix="1" applyFont="1" applyBorder="1" applyAlignment="1">
      <alignment horizontal="center" vertical="center"/>
    </xf>
    <xf numFmtId="0" fontId="4" fillId="0" borderId="0" xfId="2" applyFont="1" applyAlignment="1">
      <alignment horizontal="left" vertical="center"/>
    </xf>
    <xf numFmtId="0" fontId="4" fillId="0" borderId="0" xfId="2" quotePrefix="1" applyFont="1" applyAlignment="1">
      <alignment horizontal="left" vertical="center"/>
    </xf>
    <xf numFmtId="0" fontId="1" fillId="0" borderId="0" xfId="1">
      <alignment vertical="center"/>
    </xf>
    <xf numFmtId="0" fontId="5" fillId="0" borderId="1" xfId="1" applyFont="1" applyBorder="1" applyAlignment="1">
      <alignment horizontal="centerContinuous" vertical="center"/>
    </xf>
    <xf numFmtId="0" fontId="4" fillId="0" borderId="2" xfId="1" applyFont="1" applyBorder="1" applyAlignment="1">
      <alignment horizontal="center" vertical="center"/>
    </xf>
    <xf numFmtId="0" fontId="1" fillId="0" borderId="2" xfId="1" applyBorder="1">
      <alignment vertical="center"/>
    </xf>
    <xf numFmtId="0" fontId="1" fillId="0" borderId="2" xfId="1" applyBorder="1" applyAlignment="1">
      <alignment horizontal="center" vertical="center"/>
    </xf>
    <xf numFmtId="0" fontId="1" fillId="0" borderId="2" xfId="1" applyBorder="1" applyAlignment="1">
      <alignment horizontal="left" vertical="center"/>
    </xf>
    <xf numFmtId="0" fontId="1" fillId="0" borderId="3" xfId="1" applyBorder="1" applyAlignment="1">
      <alignment horizontal="left" vertical="center"/>
    </xf>
    <xf numFmtId="0" fontId="1" fillId="0" borderId="0" xfId="1" applyAlignment="1">
      <alignment horizontal="left" vertical="center"/>
    </xf>
    <xf numFmtId="0" fontId="1" fillId="0" borderId="4" xfId="1" applyBorder="1" applyAlignment="1">
      <alignment horizontal="centerContinuous" vertical="center"/>
    </xf>
    <xf numFmtId="0" fontId="4" fillId="0" borderId="0" xfId="1" applyFont="1" applyAlignment="1">
      <alignment horizontal="center" vertical="center"/>
    </xf>
    <xf numFmtId="0" fontId="1" fillId="0" borderId="0" xfId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1" fillId="0" borderId="5" xfId="1" applyBorder="1" applyAlignment="1">
      <alignment horizontal="left" vertical="center"/>
    </xf>
    <xf numFmtId="0" fontId="1" fillId="0" borderId="0" xfId="1" applyAlignment="1">
      <alignment horizontal="centerContinuous"/>
    </xf>
    <xf numFmtId="0" fontId="1" fillId="0" borderId="0" xfId="1" applyAlignment="1">
      <alignment horizontal="right"/>
    </xf>
    <xf numFmtId="176" fontId="6" fillId="0" borderId="0" xfId="1" applyNumberFormat="1" applyFont="1" applyAlignment="1">
      <alignment horizontal="right"/>
    </xf>
    <xf numFmtId="0" fontId="7" fillId="2" borderId="0" xfId="1" applyFont="1" applyFill="1" applyAlignment="1">
      <alignment horizontal="right"/>
    </xf>
    <xf numFmtId="0" fontId="1" fillId="0" borderId="5" xfId="1" applyBorder="1" applyAlignment="1">
      <alignment horizontal="right"/>
    </xf>
    <xf numFmtId="0" fontId="1" fillId="0" borderId="6" xfId="1" applyBorder="1" applyAlignment="1">
      <alignment horizontal="centerContinuous" vertical="center"/>
    </xf>
    <xf numFmtId="0" fontId="4" fillId="0" borderId="7" xfId="1" applyFont="1" applyBorder="1" applyAlignment="1">
      <alignment horizontal="center" vertical="center"/>
    </xf>
    <xf numFmtId="0" fontId="1" fillId="0" borderId="7" xfId="1" applyBorder="1">
      <alignment vertical="center"/>
    </xf>
    <xf numFmtId="0" fontId="1" fillId="0" borderId="7" xfId="1" applyBorder="1" applyAlignment="1">
      <alignment horizontal="centerContinuous"/>
    </xf>
    <xf numFmtId="0" fontId="1" fillId="0" borderId="7" xfId="1" applyBorder="1" applyAlignment="1">
      <alignment horizontal="left"/>
    </xf>
    <xf numFmtId="0" fontId="6" fillId="0" borderId="7" xfId="1" applyFont="1" applyBorder="1" applyAlignment="1">
      <alignment horizontal="left"/>
    </xf>
    <xf numFmtId="0" fontId="7" fillId="2" borderId="7" xfId="1" applyFont="1" applyFill="1" applyBorder="1" applyAlignment="1">
      <alignment horizontal="left"/>
    </xf>
    <xf numFmtId="0" fontId="1" fillId="0" borderId="8" xfId="1" applyBorder="1" applyAlignment="1">
      <alignment horizontal="left"/>
    </xf>
    <xf numFmtId="0" fontId="1" fillId="0" borderId="0" xfId="1" applyAlignment="1">
      <alignment horizontal="left"/>
    </xf>
    <xf numFmtId="0" fontId="8" fillId="0" borderId="0" xfId="2" applyFont="1" applyAlignment="1">
      <alignment horizontal="centerContinuous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0" xfId="2" quotePrefix="1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9" xfId="2" applyFont="1" applyBorder="1" applyAlignment="1">
      <alignment horizontal="left" wrapText="1"/>
    </xf>
    <xf numFmtId="0" fontId="9" fillId="0" borderId="12" xfId="2" applyFont="1" applyBorder="1" applyAlignment="1">
      <alignment horizontal="left" wrapText="1"/>
    </xf>
    <xf numFmtId="0" fontId="9" fillId="0" borderId="13" xfId="2" applyFont="1" applyBorder="1" applyAlignment="1">
      <alignment horizontal="left" wrapText="1"/>
    </xf>
    <xf numFmtId="0" fontId="9" fillId="0" borderId="14" xfId="1" applyFont="1" applyBorder="1" applyAlignment="1">
      <alignment horizontal="left" wrapText="1"/>
    </xf>
    <xf numFmtId="0" fontId="9" fillId="0" borderId="15" xfId="1" applyFont="1" applyBorder="1" applyAlignment="1">
      <alignment horizontal="left" wrapText="1"/>
    </xf>
    <xf numFmtId="0" fontId="9" fillId="0" borderId="11" xfId="2" applyFont="1" applyBorder="1" applyAlignment="1">
      <alignment horizontal="left" wrapText="1"/>
    </xf>
    <xf numFmtId="0" fontId="2" fillId="0" borderId="4" xfId="2" applyBorder="1">
      <alignment vertical="center"/>
    </xf>
    <xf numFmtId="0" fontId="9" fillId="0" borderId="16" xfId="2" applyFont="1" applyBorder="1" applyAlignment="1">
      <alignment horizontal="center" vertical="center"/>
    </xf>
    <xf numFmtId="0" fontId="9" fillId="0" borderId="17" xfId="2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18" xfId="2" applyFont="1" applyBorder="1" applyAlignment="1">
      <alignment horizontal="center" vertical="center"/>
    </xf>
    <xf numFmtId="0" fontId="9" fillId="0" borderId="19" xfId="2" applyFont="1" applyBorder="1" applyAlignment="1">
      <alignment horizontal="left" wrapText="1"/>
    </xf>
    <xf numFmtId="0" fontId="9" fillId="0" borderId="20" xfId="2" applyFont="1" applyBorder="1" applyAlignment="1">
      <alignment horizontal="left" wrapText="1"/>
    </xf>
    <xf numFmtId="0" fontId="9" fillId="0" borderId="21" xfId="2" applyFont="1" applyBorder="1" applyAlignment="1">
      <alignment horizontal="left" wrapText="1"/>
    </xf>
    <xf numFmtId="0" fontId="9" fillId="0" borderId="22" xfId="2" applyFont="1" applyBorder="1" applyAlignment="1">
      <alignment horizontal="left" wrapText="1"/>
    </xf>
    <xf numFmtId="0" fontId="9" fillId="0" borderId="19" xfId="2" quotePrefix="1" applyFont="1" applyBorder="1" applyAlignment="1">
      <alignment horizontal="center"/>
    </xf>
    <xf numFmtId="0" fontId="9" fillId="0" borderId="20" xfId="2" applyFont="1" applyBorder="1" applyAlignment="1">
      <alignment horizontal="center"/>
    </xf>
    <xf numFmtId="0" fontId="9" fillId="0" borderId="21" xfId="2" quotePrefix="1" applyFont="1" applyBorder="1" applyAlignment="1">
      <alignment horizontal="center"/>
    </xf>
    <xf numFmtId="0" fontId="9" fillId="0" borderId="21" xfId="1" applyFont="1" applyBorder="1" applyAlignment="1">
      <alignment horizontal="center"/>
    </xf>
    <xf numFmtId="0" fontId="9" fillId="0" borderId="22" xfId="2" applyFont="1" applyBorder="1" applyAlignment="1">
      <alignment horizontal="center"/>
    </xf>
    <xf numFmtId="176" fontId="10" fillId="2" borderId="17" xfId="2" applyNumberFormat="1" applyFont="1" applyFill="1" applyBorder="1" applyAlignment="1">
      <alignment horizontal="right"/>
    </xf>
    <xf numFmtId="176" fontId="11" fillId="0" borderId="23" xfId="2" applyNumberFormat="1" applyFont="1" applyBorder="1" applyAlignment="1">
      <alignment horizontal="right"/>
    </xf>
    <xf numFmtId="176" fontId="11" fillId="0" borderId="17" xfId="2" applyNumberFormat="1" applyFont="1" applyBorder="1" applyAlignment="1">
      <alignment horizontal="right"/>
    </xf>
    <xf numFmtId="177" fontId="11" fillId="0" borderId="17" xfId="2" applyNumberFormat="1" applyFont="1" applyBorder="1" applyAlignment="1">
      <alignment horizontal="right"/>
    </xf>
    <xf numFmtId="177" fontId="11" fillId="0" borderId="23" xfId="2" applyNumberFormat="1" applyFont="1" applyBorder="1" applyAlignment="1">
      <alignment horizontal="right"/>
    </xf>
    <xf numFmtId="177" fontId="10" fillId="2" borderId="17" xfId="2" applyNumberFormat="1" applyFont="1" applyFill="1" applyBorder="1" applyAlignment="1">
      <alignment horizontal="right"/>
    </xf>
    <xf numFmtId="0" fontId="9" fillId="0" borderId="6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7" xfId="2" quotePrefix="1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24" xfId="2" applyFont="1" applyBorder="1" applyAlignment="1">
      <alignment horizontal="left" wrapText="1"/>
    </xf>
    <xf numFmtId="0" fontId="9" fillId="0" borderId="25" xfId="2" applyFont="1" applyBorder="1" applyAlignment="1">
      <alignment horizontal="left" wrapText="1"/>
    </xf>
    <xf numFmtId="0" fontId="9" fillId="0" borderId="26" xfId="2" applyFont="1" applyBorder="1" applyAlignment="1">
      <alignment horizontal="left" wrapText="1"/>
    </xf>
    <xf numFmtId="0" fontId="9" fillId="0" borderId="27" xfId="2" applyFont="1" applyBorder="1" applyAlignment="1">
      <alignment horizontal="left" wrapText="1"/>
    </xf>
    <xf numFmtId="0" fontId="12" fillId="0" borderId="9" xfId="2" applyFont="1" applyBorder="1" applyAlignment="1">
      <alignment horizontal="center" vertical="center"/>
    </xf>
    <xf numFmtId="0" fontId="12" fillId="0" borderId="11" xfId="2" quotePrefix="1" applyFont="1" applyBorder="1" applyAlignment="1">
      <alignment horizontal="center" vertical="center"/>
    </xf>
    <xf numFmtId="0" fontId="13" fillId="0" borderId="13" xfId="2" applyFont="1" applyBorder="1" applyAlignment="1">
      <alignment horizontal="left" wrapText="1"/>
    </xf>
    <xf numFmtId="0" fontId="13" fillId="0" borderId="12" xfId="2" applyFont="1" applyBorder="1" applyAlignment="1">
      <alignment horizontal="left" wrapText="1"/>
    </xf>
    <xf numFmtId="0" fontId="13" fillId="0" borderId="11" xfId="2" applyFont="1" applyBorder="1" applyAlignment="1">
      <alignment horizontal="left" wrapText="1"/>
    </xf>
    <xf numFmtId="0" fontId="13" fillId="0" borderId="9" xfId="2" applyFont="1" applyBorder="1" applyAlignment="1">
      <alignment wrapText="1"/>
    </xf>
    <xf numFmtId="0" fontId="13" fillId="0" borderId="11" xfId="2" quotePrefix="1" applyFont="1" applyBorder="1" applyAlignment="1">
      <alignment horizontal="center"/>
    </xf>
    <xf numFmtId="0" fontId="8" fillId="0" borderId="0" xfId="2" applyFont="1" applyAlignment="1">
      <alignment horizontal="center" vertical="center"/>
    </xf>
    <xf numFmtId="0" fontId="12" fillId="0" borderId="16" xfId="2" applyFont="1" applyBorder="1" applyAlignment="1">
      <alignment horizontal="center" vertical="center"/>
    </xf>
    <xf numFmtId="0" fontId="12" fillId="0" borderId="18" xfId="2" quotePrefix="1" applyFont="1" applyBorder="1" applyAlignment="1">
      <alignment horizontal="center" vertical="center"/>
    </xf>
    <xf numFmtId="178" fontId="14" fillId="0" borderId="17" xfId="2" applyNumberFormat="1" applyFont="1" applyBorder="1" applyAlignment="1">
      <alignment horizontal="right"/>
    </xf>
    <xf numFmtId="178" fontId="15" fillId="0" borderId="23" xfId="2" applyNumberFormat="1" applyFont="1" applyBorder="1" applyAlignment="1">
      <alignment horizontal="right"/>
    </xf>
    <xf numFmtId="176" fontId="13" fillId="0" borderId="23" xfId="2" applyNumberFormat="1" applyFont="1" applyBorder="1" applyAlignment="1">
      <alignment horizontal="center"/>
    </xf>
    <xf numFmtId="176" fontId="14" fillId="0" borderId="17" xfId="2" applyNumberFormat="1" applyFont="1" applyBorder="1" applyAlignment="1">
      <alignment horizontal="right"/>
    </xf>
    <xf numFmtId="178" fontId="14" fillId="2" borderId="17" xfId="2" applyNumberFormat="1" applyFont="1" applyFill="1" applyBorder="1" applyAlignment="1">
      <alignment horizontal="right"/>
    </xf>
    <xf numFmtId="179" fontId="14" fillId="0" borderId="17" xfId="2" applyNumberFormat="1" applyFont="1" applyBorder="1" applyAlignment="1">
      <alignment horizontal="right"/>
    </xf>
    <xf numFmtId="179" fontId="15" fillId="0" borderId="17" xfId="2" applyNumberFormat="1" applyFont="1" applyBorder="1" applyAlignment="1">
      <alignment horizontal="right"/>
    </xf>
    <xf numFmtId="179" fontId="14" fillId="0" borderId="16" xfId="2" applyNumberFormat="1" applyFont="1" applyBorder="1" applyAlignment="1">
      <alignment horizontal="right"/>
    </xf>
    <xf numFmtId="178" fontId="15" fillId="0" borderId="18" xfId="2" applyNumberFormat="1" applyFont="1" applyBorder="1" applyAlignment="1">
      <alignment horizontal="right"/>
    </xf>
    <xf numFmtId="179" fontId="14" fillId="2" borderId="17" xfId="2" applyNumberFormat="1" applyFont="1" applyFill="1" applyBorder="1" applyAlignment="1">
      <alignment horizontal="right"/>
    </xf>
    <xf numFmtId="179" fontId="14" fillId="2" borderId="16" xfId="2" applyNumberFormat="1" applyFont="1" applyFill="1" applyBorder="1" applyAlignment="1">
      <alignment horizontal="right"/>
    </xf>
    <xf numFmtId="0" fontId="12" fillId="0" borderId="28" xfId="2" quotePrefix="1" applyFont="1" applyBorder="1" applyAlignment="1">
      <alignment horizontal="centerContinuous" vertical="center"/>
    </xf>
    <xf numFmtId="2" fontId="14" fillId="0" borderId="17" xfId="2" applyNumberFormat="1" applyFont="1" applyBorder="1" applyAlignment="1">
      <alignment horizontal="right"/>
    </xf>
    <xf numFmtId="2" fontId="15" fillId="0" borderId="23" xfId="2" applyNumberFormat="1" applyFont="1" applyBorder="1" applyAlignment="1">
      <alignment horizontal="right"/>
    </xf>
    <xf numFmtId="180" fontId="14" fillId="0" borderId="17" xfId="2" applyNumberFormat="1" applyFont="1" applyBorder="1" applyAlignment="1">
      <alignment horizontal="right"/>
    </xf>
    <xf numFmtId="180" fontId="15" fillId="0" borderId="17" xfId="2" applyNumberFormat="1" applyFont="1" applyBorder="1" applyAlignment="1">
      <alignment horizontal="right"/>
    </xf>
    <xf numFmtId="180" fontId="14" fillId="0" borderId="16" xfId="2" applyNumberFormat="1" applyFont="1" applyBorder="1" applyAlignment="1">
      <alignment horizontal="right"/>
    </xf>
    <xf numFmtId="2" fontId="14" fillId="2" borderId="17" xfId="2" applyNumberFormat="1" applyFont="1" applyFill="1" applyBorder="1" applyAlignment="1">
      <alignment horizontal="right"/>
    </xf>
    <xf numFmtId="180" fontId="14" fillId="2" borderId="17" xfId="2" applyNumberFormat="1" applyFont="1" applyFill="1" applyBorder="1" applyAlignment="1">
      <alignment horizontal="right"/>
    </xf>
    <xf numFmtId="180" fontId="14" fillId="2" borderId="16" xfId="2" applyNumberFormat="1" applyFont="1" applyFill="1" applyBorder="1" applyAlignment="1">
      <alignment horizontal="right"/>
    </xf>
    <xf numFmtId="0" fontId="12" fillId="0" borderId="28" xfId="2" applyFont="1" applyBorder="1" applyAlignment="1">
      <alignment horizontal="centerContinuous" vertical="center"/>
    </xf>
    <xf numFmtId="181" fontId="13" fillId="0" borderId="23" xfId="2" applyNumberFormat="1" applyFont="1" applyBorder="1" applyAlignment="1">
      <alignment horizontal="center"/>
    </xf>
    <xf numFmtId="181" fontId="14" fillId="0" borderId="17" xfId="2" applyNumberFormat="1" applyFont="1" applyBorder="1" applyAlignment="1">
      <alignment horizontal="right"/>
    </xf>
    <xf numFmtId="181" fontId="15" fillId="0" borderId="17" xfId="2" applyNumberFormat="1" applyFont="1" applyBorder="1" applyAlignment="1">
      <alignment horizontal="right"/>
    </xf>
    <xf numFmtId="181" fontId="14" fillId="0" borderId="16" xfId="2" applyNumberFormat="1" applyFont="1" applyBorder="1" applyAlignment="1">
      <alignment horizontal="right"/>
    </xf>
    <xf numFmtId="181" fontId="14" fillId="2" borderId="17" xfId="2" applyNumberFormat="1" applyFont="1" applyFill="1" applyBorder="1" applyAlignment="1">
      <alignment horizontal="right"/>
    </xf>
    <xf numFmtId="181" fontId="14" fillId="2" borderId="16" xfId="2" applyNumberFormat="1" applyFont="1" applyFill="1" applyBorder="1" applyAlignment="1">
      <alignment horizontal="right"/>
    </xf>
    <xf numFmtId="176" fontId="14" fillId="0" borderId="16" xfId="2" applyNumberFormat="1" applyFont="1" applyBorder="1" applyAlignment="1">
      <alignment horizontal="right"/>
    </xf>
    <xf numFmtId="176" fontId="14" fillId="2" borderId="17" xfId="2" applyNumberFormat="1" applyFont="1" applyFill="1" applyBorder="1" applyAlignment="1">
      <alignment horizontal="right"/>
    </xf>
    <xf numFmtId="176" fontId="14" fillId="2" borderId="16" xfId="2" applyNumberFormat="1" applyFont="1" applyFill="1" applyBorder="1" applyAlignment="1">
      <alignment horizontal="right"/>
    </xf>
    <xf numFmtId="0" fontId="12" fillId="0" borderId="6" xfId="2" applyFont="1" applyBorder="1" applyAlignment="1">
      <alignment horizontal="center" vertical="center"/>
    </xf>
    <xf numFmtId="0" fontId="12" fillId="0" borderId="8" xfId="2" quotePrefix="1" applyFont="1" applyBorder="1" applyAlignment="1">
      <alignment horizontal="center" vertical="center"/>
    </xf>
    <xf numFmtId="0" fontId="13" fillId="0" borderId="26" xfId="2" applyFont="1" applyBorder="1" applyAlignment="1">
      <alignment horizontal="left" wrapText="1"/>
    </xf>
    <xf numFmtId="0" fontId="13" fillId="0" borderId="25" xfId="2" applyFont="1" applyBorder="1" applyAlignment="1">
      <alignment horizontal="left" wrapText="1"/>
    </xf>
    <xf numFmtId="0" fontId="13" fillId="0" borderId="7" xfId="2" applyFont="1" applyBorder="1" applyAlignment="1">
      <alignment horizontal="left" vertical="top"/>
    </xf>
    <xf numFmtId="0" fontId="13" fillId="0" borderId="29" xfId="2" applyFont="1" applyBorder="1" applyAlignment="1">
      <alignment horizontal="left" vertical="top"/>
    </xf>
    <xf numFmtId="0" fontId="13" fillId="0" borderId="30" xfId="2" applyFont="1" applyBorder="1" applyAlignment="1">
      <alignment horizontal="left" wrapText="1"/>
    </xf>
    <xf numFmtId="176" fontId="13" fillId="0" borderId="26" xfId="2" applyNumberFormat="1" applyFont="1" applyBorder="1" applyAlignment="1">
      <alignment horizontal="left" wrapText="1"/>
    </xf>
    <xf numFmtId="176" fontId="13" fillId="0" borderId="24" xfId="2" applyNumberFormat="1" applyFont="1" applyBorder="1" applyAlignment="1">
      <alignment wrapText="1"/>
    </xf>
    <xf numFmtId="0" fontId="13" fillId="0" borderId="27" xfId="2" applyFont="1" applyBorder="1" applyAlignment="1">
      <alignment wrapText="1"/>
    </xf>
    <xf numFmtId="182" fontId="2" fillId="0" borderId="0" xfId="2" applyNumberFormat="1">
      <alignment vertical="center"/>
    </xf>
    <xf numFmtId="0" fontId="13" fillId="0" borderId="10" xfId="2" applyFont="1" applyBorder="1" applyAlignment="1">
      <alignment horizontal="left" wrapText="1"/>
    </xf>
    <xf numFmtId="0" fontId="12" fillId="0" borderId="31" xfId="2" quotePrefix="1" applyFont="1" applyBorder="1" applyAlignment="1">
      <alignment horizontal="center" vertical="center"/>
    </xf>
    <xf numFmtId="183" fontId="14" fillId="2" borderId="17" xfId="2" applyNumberFormat="1" applyFont="1" applyFill="1" applyBorder="1" applyAlignment="1">
      <alignment horizontal="right"/>
    </xf>
    <xf numFmtId="183" fontId="15" fillId="0" borderId="23" xfId="2" applyNumberFormat="1" applyFont="1" applyBorder="1" applyAlignment="1">
      <alignment horizontal="right"/>
    </xf>
    <xf numFmtId="0" fontId="12" fillId="0" borderId="28" xfId="2" quotePrefix="1" applyFont="1" applyBorder="1" applyAlignment="1">
      <alignment horizontal="center" vertical="center"/>
    </xf>
    <xf numFmtId="0" fontId="5" fillId="0" borderId="0" xfId="1" applyFont="1" applyAlignment="1">
      <alignment horizontal="centerContinuous" vertical="center"/>
    </xf>
    <xf numFmtId="0" fontId="1" fillId="0" borderId="32" xfId="1" applyBorder="1" applyAlignment="1">
      <alignment horizontal="center" vertical="center"/>
    </xf>
    <xf numFmtId="0" fontId="1" fillId="0" borderId="33" xfId="1" applyBorder="1" applyAlignment="1">
      <alignment horizontal="left" vertical="center" shrinkToFit="1"/>
    </xf>
    <xf numFmtId="0" fontId="1" fillId="0" borderId="33" xfId="1" applyBorder="1" applyAlignment="1">
      <alignment horizontal="left" vertical="center"/>
    </xf>
    <xf numFmtId="0" fontId="1" fillId="0" borderId="34" xfId="1" applyBorder="1" applyAlignment="1">
      <alignment horizontal="left" vertical="center"/>
    </xf>
    <xf numFmtId="0" fontId="1" fillId="0" borderId="35" xfId="1" applyBorder="1" applyAlignment="1">
      <alignment horizontal="left" vertical="center"/>
    </xf>
    <xf numFmtId="0" fontId="1" fillId="0" borderId="36" xfId="1" applyBorder="1" applyAlignment="1">
      <alignment horizontal="left" vertical="center"/>
    </xf>
    <xf numFmtId="0" fontId="1" fillId="0" borderId="36" xfId="1" applyBorder="1" applyAlignment="1">
      <alignment horizontal="left" vertical="center" shrinkToFit="1"/>
    </xf>
    <xf numFmtId="0" fontId="1" fillId="0" borderId="37" xfId="1" applyBorder="1" applyAlignment="1">
      <alignment horizontal="centerContinuous" vertical="center"/>
    </xf>
    <xf numFmtId="0" fontId="1" fillId="0" borderId="38" xfId="1" applyBorder="1" applyAlignment="1">
      <alignment horizontal="left" vertical="center"/>
    </xf>
    <xf numFmtId="0" fontId="1" fillId="0" borderId="38" xfId="1" applyBorder="1" applyAlignment="1">
      <alignment horizontal="center" vertical="center"/>
    </xf>
    <xf numFmtId="0" fontId="1" fillId="0" borderId="38" xfId="1" applyBorder="1" applyAlignment="1">
      <alignment horizontal="left" vertical="center" shrinkToFit="1"/>
    </xf>
    <xf numFmtId="0" fontId="1" fillId="0" borderId="39" xfId="1" applyBorder="1" applyAlignment="1">
      <alignment horizontal="left" vertical="center"/>
    </xf>
    <xf numFmtId="0" fontId="1" fillId="0" borderId="40" xfId="1" applyBorder="1" applyAlignment="1">
      <alignment horizontal="center" vertical="center"/>
    </xf>
    <xf numFmtId="0" fontId="1" fillId="0" borderId="41" xfId="1" applyBorder="1" applyAlignment="1">
      <alignment horizontal="left" vertical="center"/>
    </xf>
    <xf numFmtId="0" fontId="1" fillId="0" borderId="42" xfId="1" applyBorder="1" applyAlignment="1">
      <alignment horizontal="left" vertical="center"/>
    </xf>
    <xf numFmtId="0" fontId="1" fillId="0" borderId="43" xfId="1" applyBorder="1" applyAlignment="1">
      <alignment horizontal="left" vertical="center"/>
    </xf>
    <xf numFmtId="0" fontId="1" fillId="0" borderId="43" xfId="1" applyBorder="1" applyAlignment="1">
      <alignment horizontal="left" vertical="center" shrinkToFit="1"/>
    </xf>
    <xf numFmtId="0" fontId="1" fillId="0" borderId="42" xfId="1" applyBorder="1" applyAlignment="1">
      <alignment horizontal="left" vertical="center" shrinkToFit="1"/>
    </xf>
    <xf numFmtId="0" fontId="1" fillId="0" borderId="44" xfId="1" applyBorder="1" applyAlignment="1">
      <alignment horizontal="left" vertical="center"/>
    </xf>
    <xf numFmtId="0" fontId="1" fillId="0" borderId="45" xfId="1" applyBorder="1" applyAlignment="1">
      <alignment horizontal="centerContinuous" vertical="center"/>
    </xf>
    <xf numFmtId="0" fontId="1" fillId="0" borderId="0" xfId="1" applyAlignment="1">
      <alignment horizontal="left" vertical="center" shrinkToFit="1"/>
    </xf>
    <xf numFmtId="184" fontId="1" fillId="0" borderId="0" xfId="1" applyNumberFormat="1" applyAlignment="1">
      <alignment horizontal="left" vertical="center"/>
    </xf>
    <xf numFmtId="0" fontId="1" fillId="0" borderId="45" xfId="1" applyBorder="1" applyAlignment="1">
      <alignment horizontal="center" vertical="center"/>
    </xf>
    <xf numFmtId="0" fontId="1" fillId="0" borderId="46" xfId="1" applyBorder="1" applyAlignment="1">
      <alignment horizontal="left" vertical="center"/>
    </xf>
    <xf numFmtId="0" fontId="1" fillId="0" borderId="47" xfId="1" applyBorder="1" applyAlignment="1">
      <alignment horizontal="left" vertical="center"/>
    </xf>
    <xf numFmtId="0" fontId="1" fillId="0" borderId="47" xfId="1" applyBorder="1" applyAlignment="1">
      <alignment horizontal="left" vertical="center" shrinkToFit="1"/>
    </xf>
    <xf numFmtId="182" fontId="1" fillId="0" borderId="0" xfId="1" applyNumberFormat="1" applyAlignment="1">
      <alignment horizontal="left" vertical="center"/>
    </xf>
    <xf numFmtId="0" fontId="1" fillId="0" borderId="0" xfId="1" applyAlignment="1">
      <alignment horizontal="centerContinuous" vertical="center"/>
    </xf>
    <xf numFmtId="0" fontId="1" fillId="0" borderId="48" xfId="1" applyBorder="1" applyAlignment="1">
      <alignment horizontal="centerContinuous"/>
    </xf>
    <xf numFmtId="0" fontId="1" fillId="0" borderId="38" xfId="1" applyBorder="1" applyAlignment="1">
      <alignment horizontal="right"/>
    </xf>
    <xf numFmtId="176" fontId="6" fillId="0" borderId="38" xfId="1" applyNumberFormat="1" applyFont="1" applyBorder="1" applyAlignment="1">
      <alignment horizontal="right"/>
    </xf>
    <xf numFmtId="0" fontId="7" fillId="2" borderId="38" xfId="1" applyFont="1" applyFill="1" applyBorder="1" applyAlignment="1">
      <alignment horizontal="right"/>
    </xf>
    <xf numFmtId="0" fontId="1" fillId="0" borderId="39" xfId="1" applyBorder="1" applyAlignment="1">
      <alignment horizontal="right"/>
    </xf>
    <xf numFmtId="0" fontId="1" fillId="0" borderId="49" xfId="1" applyBorder="1" applyAlignment="1">
      <alignment horizontal="centerContinuous"/>
    </xf>
    <xf numFmtId="0" fontId="1" fillId="0" borderId="46" xfId="1" applyBorder="1" applyAlignment="1">
      <alignment horizontal="right"/>
    </xf>
    <xf numFmtId="176" fontId="6" fillId="0" borderId="47" xfId="1" applyNumberFormat="1" applyFont="1" applyBorder="1" applyAlignment="1">
      <alignment horizontal="right"/>
    </xf>
    <xf numFmtId="0" fontId="1" fillId="0" borderId="50" xfId="1" applyBorder="1" applyAlignment="1">
      <alignment horizontal="left"/>
    </xf>
    <xf numFmtId="0" fontId="6" fillId="0" borderId="29" xfId="1" applyFont="1" applyBorder="1" applyAlignment="1">
      <alignment horizontal="left"/>
    </xf>
    <xf numFmtId="0" fontId="6" fillId="0" borderId="42" xfId="1" applyFont="1" applyBorder="1" applyAlignment="1">
      <alignment horizontal="left" vertical="center"/>
    </xf>
    <xf numFmtId="0" fontId="6" fillId="0" borderId="41" xfId="1" applyFont="1" applyBorder="1" applyAlignment="1">
      <alignment horizontal="left" vertical="center"/>
    </xf>
    <xf numFmtId="0" fontId="6" fillId="0" borderId="43" xfId="1" applyFont="1" applyBorder="1" applyAlignment="1">
      <alignment horizontal="left" vertical="center"/>
    </xf>
    <xf numFmtId="0" fontId="1" fillId="0" borderId="51" xfId="1" applyBorder="1">
      <alignment vertical="center"/>
    </xf>
    <xf numFmtId="0" fontId="9" fillId="0" borderId="52" xfId="1" applyFont="1" applyBorder="1" applyAlignment="1">
      <alignment horizontal="center" vertical="center"/>
    </xf>
    <xf numFmtId="0" fontId="9" fillId="0" borderId="33" xfId="1" applyFont="1" applyBorder="1" applyAlignment="1">
      <alignment horizontal="center" vertical="center"/>
    </xf>
    <xf numFmtId="0" fontId="9" fillId="0" borderId="33" xfId="1" quotePrefix="1" applyFont="1" applyBorder="1" applyAlignment="1">
      <alignment horizontal="center" vertical="center"/>
    </xf>
    <xf numFmtId="0" fontId="9" fillId="0" borderId="34" xfId="1" applyFont="1" applyBorder="1" applyAlignment="1">
      <alignment horizontal="center" vertical="center"/>
    </xf>
    <xf numFmtId="0" fontId="9" fillId="0" borderId="33" xfId="1" applyFont="1" applyBorder="1" applyAlignment="1">
      <alignment horizontal="left" wrapText="1"/>
    </xf>
    <xf numFmtId="0" fontId="9" fillId="0" borderId="53" xfId="1" applyFont="1" applyBorder="1" applyAlignment="1">
      <alignment horizontal="left" wrapText="1"/>
    </xf>
    <xf numFmtId="0" fontId="9" fillId="0" borderId="54" xfId="1" applyFont="1" applyBorder="1" applyAlignment="1">
      <alignment horizontal="left" wrapText="1"/>
    </xf>
    <xf numFmtId="0" fontId="1" fillId="0" borderId="4" xfId="1" applyBorder="1">
      <alignment vertical="center"/>
    </xf>
    <xf numFmtId="0" fontId="9" fillId="0" borderId="55" xfId="1" applyFont="1" applyBorder="1" applyAlignment="1">
      <alignment horizontal="center" vertical="center"/>
    </xf>
    <xf numFmtId="0" fontId="9" fillId="0" borderId="42" xfId="1" applyFont="1" applyBorder="1" applyAlignment="1">
      <alignment horizontal="center" vertical="center"/>
    </xf>
    <xf numFmtId="0" fontId="9" fillId="0" borderId="42" xfId="1" quotePrefix="1" applyFont="1" applyBorder="1" applyAlignment="1">
      <alignment horizontal="center" vertical="center"/>
    </xf>
    <xf numFmtId="0" fontId="9" fillId="0" borderId="44" xfId="1" applyFont="1" applyBorder="1" applyAlignment="1">
      <alignment horizontal="center" vertical="center"/>
    </xf>
    <xf numFmtId="0" fontId="9" fillId="0" borderId="42" xfId="1" applyFont="1" applyBorder="1" applyAlignment="1">
      <alignment horizontal="left" wrapText="1"/>
    </xf>
    <xf numFmtId="0" fontId="9" fillId="0" borderId="56" xfId="1" applyFont="1" applyBorder="1" applyAlignment="1">
      <alignment horizontal="left" wrapText="1"/>
    </xf>
    <xf numFmtId="0" fontId="9" fillId="0" borderId="57" xfId="1" applyFont="1" applyBorder="1" applyAlignment="1">
      <alignment horizontal="left" wrapText="1"/>
    </xf>
    <xf numFmtId="0" fontId="9" fillId="0" borderId="58" xfId="1" applyFont="1" applyBorder="1" applyAlignment="1">
      <alignment horizontal="left" wrapText="1"/>
    </xf>
    <xf numFmtId="0" fontId="9" fillId="0" borderId="42" xfId="1" quotePrefix="1" applyFont="1" applyBorder="1" applyAlignment="1">
      <alignment horizontal="center"/>
    </xf>
    <xf numFmtId="0" fontId="9" fillId="0" borderId="56" xfId="1" applyFont="1" applyBorder="1" applyAlignment="1">
      <alignment horizontal="center"/>
    </xf>
    <xf numFmtId="0" fontId="9" fillId="0" borderId="57" xfId="1" applyFont="1" applyBorder="1" applyAlignment="1">
      <alignment horizontal="center"/>
    </xf>
    <xf numFmtId="0" fontId="9" fillId="0" borderId="58" xfId="1" applyFont="1" applyBorder="1" applyAlignment="1">
      <alignment horizontal="center"/>
    </xf>
    <xf numFmtId="0" fontId="9" fillId="0" borderId="42" xfId="1" applyFont="1" applyBorder="1" applyAlignment="1">
      <alignment horizontal="center"/>
    </xf>
    <xf numFmtId="176" fontId="10" fillId="2" borderId="42" xfId="1" applyNumberFormat="1" applyFont="1" applyFill="1" applyBorder="1" applyAlignment="1">
      <alignment horizontal="right"/>
    </xf>
    <xf numFmtId="176" fontId="11" fillId="0" borderId="56" xfId="1" applyNumberFormat="1" applyFont="1" applyBorder="1" applyAlignment="1">
      <alignment horizontal="right"/>
    </xf>
    <xf numFmtId="176" fontId="11" fillId="0" borderId="42" xfId="1" applyNumberFormat="1" applyFont="1" applyBorder="1" applyAlignment="1">
      <alignment horizontal="right"/>
    </xf>
    <xf numFmtId="177" fontId="10" fillId="2" borderId="42" xfId="1" applyNumberFormat="1" applyFont="1" applyFill="1" applyBorder="1" applyAlignment="1">
      <alignment horizontal="right"/>
    </xf>
    <xf numFmtId="177" fontId="11" fillId="0" borderId="56" xfId="1" applyNumberFormat="1" applyFont="1" applyBorder="1" applyAlignment="1">
      <alignment horizontal="right"/>
    </xf>
    <xf numFmtId="177" fontId="11" fillId="0" borderId="42" xfId="1" applyNumberFormat="1" applyFont="1" applyBorder="1" applyAlignment="1">
      <alignment horizontal="right"/>
    </xf>
    <xf numFmtId="0" fontId="9" fillId="0" borderId="7" xfId="1" applyFont="1" applyBorder="1" applyAlignment="1">
      <alignment horizontal="left" wrapText="1"/>
    </xf>
    <xf numFmtId="0" fontId="9" fillId="0" borderId="59" xfId="1" applyFont="1" applyBorder="1" applyAlignment="1">
      <alignment horizontal="left" wrapText="1"/>
    </xf>
    <xf numFmtId="0" fontId="1" fillId="0" borderId="40" xfId="1" applyBorder="1" applyAlignment="1">
      <alignment horizontal="centerContinuous" vertical="center"/>
    </xf>
    <xf numFmtId="0" fontId="6" fillId="0" borderId="38" xfId="1" applyFont="1" applyBorder="1" applyAlignment="1">
      <alignment horizontal="left" vertical="center"/>
    </xf>
    <xf numFmtId="0" fontId="6" fillId="0" borderId="60" xfId="1" applyFont="1" applyBorder="1" applyAlignment="1">
      <alignment horizontal="left" vertical="center"/>
    </xf>
    <xf numFmtId="0" fontId="1" fillId="0" borderId="4" xfId="1" applyBorder="1" applyAlignment="1">
      <alignment horizontal="left" vertical="center"/>
    </xf>
    <xf numFmtId="182" fontId="1" fillId="0" borderId="47" xfId="1" applyNumberFormat="1" applyBorder="1" applyAlignment="1">
      <alignment horizontal="center" vertical="center" shrinkToFit="1"/>
    </xf>
    <xf numFmtId="182" fontId="1" fillId="0" borderId="0" xfId="1" applyNumberFormat="1" applyAlignment="1">
      <alignment horizontal="center" vertical="center" shrinkToFit="1"/>
    </xf>
    <xf numFmtId="182" fontId="1" fillId="0" borderId="46" xfId="1" applyNumberFormat="1" applyBorder="1" applyAlignment="1">
      <alignment horizontal="center" vertical="center" shrinkToFit="1"/>
    </xf>
    <xf numFmtId="185" fontId="1" fillId="0" borderId="0" xfId="1" applyNumberFormat="1" applyAlignment="1">
      <alignment horizontal="center" vertical="center" shrinkToFit="1"/>
    </xf>
    <xf numFmtId="185" fontId="1" fillId="0" borderId="46" xfId="1" applyNumberFormat="1" applyBorder="1" applyAlignment="1">
      <alignment horizontal="center" vertical="center" shrinkToFit="1"/>
    </xf>
    <xf numFmtId="184" fontId="1" fillId="0" borderId="0" xfId="1" applyNumberFormat="1" applyAlignment="1">
      <alignment horizontal="center" vertical="center" shrinkToFit="1"/>
    </xf>
    <xf numFmtId="0" fontId="1" fillId="0" borderId="47" xfId="1" applyBorder="1" applyAlignment="1">
      <alignment horizontal="center" vertical="center"/>
    </xf>
    <xf numFmtId="0" fontId="1" fillId="0" borderId="46" xfId="1" applyBorder="1" applyAlignment="1">
      <alignment horizontal="center" vertical="center"/>
    </xf>
    <xf numFmtId="182" fontId="1" fillId="0" borderId="0" xfId="1" applyNumberFormat="1" applyAlignment="1">
      <alignment horizontal="left" vertical="center" shrinkToFit="1"/>
    </xf>
    <xf numFmtId="185" fontId="1" fillId="0" borderId="0" xfId="1" applyNumberFormat="1" applyAlignment="1">
      <alignment horizontal="center" vertical="center"/>
    </xf>
    <xf numFmtId="182" fontId="1" fillId="0" borderId="46" xfId="1" applyNumberFormat="1" applyBorder="1" applyAlignment="1">
      <alignment horizontal="center" vertical="center"/>
    </xf>
    <xf numFmtId="182" fontId="1" fillId="0" borderId="0" xfId="1" applyNumberFormat="1" applyAlignment="1">
      <alignment horizontal="center" vertical="center"/>
    </xf>
    <xf numFmtId="182" fontId="1" fillId="0" borderId="47" xfId="1" applyNumberFormat="1" applyBorder="1" applyAlignment="1">
      <alignment horizontal="left" vertical="center"/>
    </xf>
    <xf numFmtId="184" fontId="1" fillId="0" borderId="0" xfId="1" applyNumberFormat="1" applyAlignment="1">
      <alignment horizontal="center" vertical="center"/>
    </xf>
    <xf numFmtId="184" fontId="1" fillId="0" borderId="47" xfId="1" applyNumberFormat="1" applyBorder="1" applyAlignment="1">
      <alignment horizontal="center" vertical="center" shrinkToFit="1"/>
    </xf>
    <xf numFmtId="184" fontId="1" fillId="0" borderId="46" xfId="1" applyNumberFormat="1" applyBorder="1" applyAlignment="1">
      <alignment horizontal="center" vertical="center" shrinkToFit="1"/>
    </xf>
    <xf numFmtId="0" fontId="1" fillId="0" borderId="0" xfId="1" applyAlignment="1">
      <alignment horizontal="center" vertical="center" shrinkToFit="1"/>
    </xf>
    <xf numFmtId="0" fontId="1" fillId="0" borderId="47" xfId="1" applyBorder="1" applyAlignment="1">
      <alignment horizontal="center" vertical="center" shrinkToFit="1"/>
    </xf>
    <xf numFmtId="0" fontId="1" fillId="0" borderId="61" xfId="1" applyBorder="1" applyAlignment="1">
      <alignment horizontal="right"/>
    </xf>
    <xf numFmtId="182" fontId="1" fillId="0" borderId="60" xfId="1" applyNumberFormat="1" applyBorder="1" applyAlignment="1">
      <alignment horizontal="right"/>
    </xf>
    <xf numFmtId="0" fontId="1" fillId="0" borderId="62" xfId="1" applyBorder="1" applyAlignment="1">
      <alignment horizontal="right"/>
    </xf>
    <xf numFmtId="182" fontId="1" fillId="0" borderId="38" xfId="1" applyNumberFormat="1" applyBorder="1" applyAlignment="1">
      <alignment horizontal="right"/>
    </xf>
    <xf numFmtId="182" fontId="1" fillId="0" borderId="0" xfId="1" applyNumberFormat="1" applyAlignment="1">
      <alignment horizontal="right"/>
    </xf>
    <xf numFmtId="0" fontId="1" fillId="0" borderId="29" xfId="1" applyBorder="1" applyAlignment="1">
      <alignment horizontal="left"/>
    </xf>
    <xf numFmtId="0" fontId="6" fillId="0" borderId="0" xfId="1" applyFont="1" applyAlignment="1">
      <alignment horizontal="left"/>
    </xf>
    <xf numFmtId="0" fontId="9" fillId="0" borderId="10" xfId="2" applyFont="1" applyBorder="1" applyAlignment="1">
      <alignment horizontal="left" wrapText="1"/>
    </xf>
    <xf numFmtId="0" fontId="9" fillId="0" borderId="13" xfId="2" applyFont="1" applyBorder="1" applyAlignment="1">
      <alignment vertical="center" wrapText="1"/>
    </xf>
    <xf numFmtId="0" fontId="9" fillId="0" borderId="12" xfId="2" applyFont="1" applyBorder="1" applyAlignment="1">
      <alignment vertical="center" wrapText="1"/>
    </xf>
    <xf numFmtId="0" fontId="9" fillId="0" borderId="10" xfId="2" applyFont="1" applyBorder="1" applyAlignment="1">
      <alignment vertical="center" wrapText="1"/>
    </xf>
    <xf numFmtId="0" fontId="9" fillId="0" borderId="10" xfId="2" applyFont="1" applyBorder="1" applyAlignment="1">
      <alignment wrapText="1"/>
    </xf>
    <xf numFmtId="0" fontId="9" fillId="0" borderId="63" xfId="2" applyFont="1" applyBorder="1" applyAlignment="1">
      <alignment horizontal="left" wrapText="1"/>
    </xf>
    <xf numFmtId="0" fontId="9" fillId="0" borderId="64" xfId="2" applyFont="1" applyBorder="1" applyAlignment="1">
      <alignment horizontal="left" wrapText="1"/>
    </xf>
    <xf numFmtId="0" fontId="9" fillId="0" borderId="65" xfId="2" applyFont="1" applyBorder="1" applyAlignment="1">
      <alignment horizontal="left" wrapText="1"/>
    </xf>
    <xf numFmtId="0" fontId="9" fillId="0" borderId="64" xfId="2" quotePrefix="1" applyFont="1" applyBorder="1" applyAlignment="1">
      <alignment horizontal="center"/>
    </xf>
    <xf numFmtId="186" fontId="10" fillId="2" borderId="17" xfId="2" applyNumberFormat="1" applyFont="1" applyFill="1" applyBorder="1" applyAlignment="1">
      <alignment horizontal="right"/>
    </xf>
    <xf numFmtId="186" fontId="11" fillId="0" borderId="17" xfId="2" applyNumberFormat="1" applyFont="1" applyBorder="1" applyAlignment="1">
      <alignment horizontal="right"/>
    </xf>
    <xf numFmtId="186" fontId="11" fillId="0" borderId="23" xfId="2" applyNumberFormat="1" applyFont="1" applyBorder="1" applyAlignment="1">
      <alignment horizontal="right"/>
    </xf>
    <xf numFmtId="0" fontId="9" fillId="0" borderId="30" xfId="2" applyFont="1" applyBorder="1" applyAlignment="1">
      <alignment horizontal="left" wrapText="1"/>
    </xf>
    <xf numFmtId="187" fontId="1" fillId="0" borderId="51" xfId="1" applyNumberFormat="1" applyBorder="1">
      <alignment vertical="center"/>
    </xf>
    <xf numFmtId="188" fontId="1" fillId="0" borderId="51" xfId="1" applyNumberFormat="1" applyBorder="1">
      <alignment vertical="center"/>
    </xf>
    <xf numFmtId="188" fontId="2" fillId="0" borderId="0" xfId="2" applyNumberFormat="1">
      <alignment vertical="center"/>
    </xf>
    <xf numFmtId="0" fontId="1" fillId="0" borderId="66" xfId="2" quotePrefix="1" applyFont="1" applyBorder="1" applyAlignment="1">
      <alignment horizontal="center" vertical="center"/>
    </xf>
    <xf numFmtId="0" fontId="16" fillId="0" borderId="67" xfId="2" applyFont="1" applyBorder="1" applyAlignment="1">
      <alignment horizontal="center" wrapText="1"/>
    </xf>
    <xf numFmtId="0" fontId="16" fillId="0" borderId="68" xfId="2" applyFont="1" applyBorder="1" applyAlignment="1">
      <alignment horizontal="center" wrapText="1"/>
    </xf>
    <xf numFmtId="0" fontId="16" fillId="0" borderId="54" xfId="2" applyFont="1" applyBorder="1" applyAlignment="1">
      <alignment horizontal="left" wrapText="1"/>
    </xf>
    <xf numFmtId="0" fontId="16" fillId="0" borderId="53" xfId="2" applyFont="1" applyBorder="1" applyAlignment="1">
      <alignment horizontal="left" wrapText="1"/>
    </xf>
    <xf numFmtId="0" fontId="16" fillId="0" borderId="68" xfId="2" applyFont="1" applyBorder="1" applyAlignment="1">
      <alignment horizontal="left" wrapText="1"/>
    </xf>
    <xf numFmtId="0" fontId="16" fillId="0" borderId="69" xfId="2" applyFont="1" applyBorder="1" applyAlignment="1">
      <alignment horizontal="center" wrapText="1"/>
    </xf>
    <xf numFmtId="0" fontId="1" fillId="0" borderId="1" xfId="2" applyFont="1" applyBorder="1" applyAlignment="1">
      <alignment horizontal="center"/>
    </xf>
    <xf numFmtId="0" fontId="1" fillId="0" borderId="3" xfId="2" quotePrefix="1" applyFont="1" applyBorder="1" applyAlignment="1">
      <alignment horizontal="center"/>
    </xf>
    <xf numFmtId="0" fontId="1" fillId="0" borderId="2" xfId="2" applyFont="1" applyBorder="1" applyAlignment="1">
      <alignment horizontal="center"/>
    </xf>
    <xf numFmtId="0" fontId="16" fillId="0" borderId="70" xfId="2" applyFont="1" applyBorder="1" applyAlignment="1">
      <alignment horizontal="center" wrapText="1"/>
    </xf>
    <xf numFmtId="0" fontId="16" fillId="0" borderId="69" xfId="2" applyFont="1" applyBorder="1" applyAlignment="1">
      <alignment horizontal="left" wrapText="1"/>
    </xf>
    <xf numFmtId="0" fontId="16" fillId="0" borderId="71" xfId="2" applyFont="1" applyBorder="1" applyAlignment="1">
      <alignment horizontal="left" wrapText="1"/>
    </xf>
    <xf numFmtId="0" fontId="16" fillId="0" borderId="2" xfId="2" applyFont="1" applyBorder="1" applyAlignment="1">
      <alignment horizontal="left" wrapText="1"/>
    </xf>
    <xf numFmtId="0" fontId="16" fillId="0" borderId="3" xfId="2" applyFont="1" applyBorder="1" applyAlignment="1">
      <alignment horizontal="left" wrapText="1"/>
    </xf>
    <xf numFmtId="0" fontId="1" fillId="0" borderId="72" xfId="2" quotePrefix="1" applyFont="1" applyBorder="1" applyAlignment="1">
      <alignment horizontal="center" vertical="center"/>
    </xf>
    <xf numFmtId="176" fontId="17" fillId="0" borderId="73" xfId="2" applyNumberFormat="1" applyFont="1" applyBorder="1" applyAlignment="1">
      <alignment horizontal="right"/>
    </xf>
    <xf numFmtId="176" fontId="18" fillId="0" borderId="58" xfId="2" applyNumberFormat="1" applyFont="1" applyBorder="1" applyAlignment="1">
      <alignment horizontal="right"/>
    </xf>
    <xf numFmtId="176" fontId="17" fillId="0" borderId="74" xfId="2" applyNumberFormat="1" applyFont="1" applyBorder="1" applyAlignment="1">
      <alignment horizontal="right"/>
    </xf>
    <xf numFmtId="176" fontId="18" fillId="0" borderId="74" xfId="2" applyNumberFormat="1" applyFont="1" applyBorder="1" applyAlignment="1">
      <alignment horizontal="right"/>
    </xf>
    <xf numFmtId="176" fontId="17" fillId="0" borderId="57" xfId="2" applyNumberFormat="1" applyFont="1" applyBorder="1" applyAlignment="1">
      <alignment horizontal="right"/>
    </xf>
    <xf numFmtId="176" fontId="7" fillId="0" borderId="73" xfId="2" applyNumberFormat="1" applyFont="1" applyBorder="1" applyAlignment="1">
      <alignment horizontal="right"/>
    </xf>
    <xf numFmtId="176" fontId="6" fillId="0" borderId="75" xfId="2" applyNumberFormat="1" applyFont="1" applyBorder="1" applyAlignment="1">
      <alignment horizontal="right"/>
    </xf>
    <xf numFmtId="176" fontId="7" fillId="0" borderId="74" xfId="2" applyNumberFormat="1" applyFont="1" applyBorder="1" applyAlignment="1">
      <alignment horizontal="right"/>
    </xf>
    <xf numFmtId="176" fontId="18" fillId="0" borderId="57" xfId="2" applyNumberFormat="1" applyFont="1" applyBorder="1" applyAlignment="1">
      <alignment horizontal="right"/>
    </xf>
    <xf numFmtId="176" fontId="18" fillId="0" borderId="75" xfId="2" applyNumberFormat="1" applyFont="1" applyBorder="1" applyAlignment="1">
      <alignment horizontal="right"/>
    </xf>
    <xf numFmtId="0" fontId="2" fillId="0" borderId="0" xfId="2" applyAlignment="1">
      <alignment horizontal="right" vertical="center"/>
    </xf>
    <xf numFmtId="0" fontId="1" fillId="0" borderId="49" xfId="2" quotePrefix="1" applyFont="1" applyBorder="1" applyAlignment="1">
      <alignment horizontal="center" vertical="center"/>
    </xf>
    <xf numFmtId="0" fontId="16" fillId="0" borderId="76" xfId="2" applyFont="1" applyBorder="1" applyAlignment="1">
      <alignment horizontal="left" wrapText="1"/>
    </xf>
    <xf numFmtId="0" fontId="16" fillId="0" borderId="77" xfId="2" applyFont="1" applyBorder="1" applyAlignment="1">
      <alignment horizontal="left" wrapText="1"/>
    </xf>
    <xf numFmtId="0" fontId="16" fillId="0" borderId="7" xfId="2" applyFont="1" applyBorder="1" applyAlignment="1">
      <alignment horizontal="left" wrapText="1"/>
    </xf>
    <xf numFmtId="0" fontId="16" fillId="0" borderId="78" xfId="2" applyFont="1" applyBorder="1" applyAlignment="1">
      <alignment horizontal="left" wrapText="1"/>
    </xf>
    <xf numFmtId="0" fontId="16" fillId="0" borderId="59" xfId="2" applyFont="1" applyBorder="1" applyAlignment="1">
      <alignment horizontal="left" wrapText="1"/>
    </xf>
    <xf numFmtId="0" fontId="16" fillId="0" borderId="79" xfId="2" applyFont="1" applyBorder="1" applyAlignment="1">
      <alignment horizontal="left" wrapText="1"/>
    </xf>
    <xf numFmtId="0" fontId="16" fillId="0" borderId="80" xfId="2" applyFont="1" applyBorder="1" applyAlignment="1">
      <alignment horizontal="left" wrapText="1"/>
    </xf>
    <xf numFmtId="0" fontId="1" fillId="0" borderId="6" xfId="2" applyFont="1" applyBorder="1" applyAlignment="1">
      <alignment horizontal="left" vertical="top"/>
    </xf>
    <xf numFmtId="0" fontId="1" fillId="0" borderId="8" xfId="2" applyFont="1" applyBorder="1" applyAlignment="1">
      <alignment horizontal="left" vertical="top"/>
    </xf>
    <xf numFmtId="0" fontId="1" fillId="0" borderId="7" xfId="2" applyFont="1" applyBorder="1" applyAlignment="1">
      <alignment horizontal="left" vertical="top"/>
    </xf>
    <xf numFmtId="0" fontId="16" fillId="0" borderId="8" xfId="2" applyFont="1" applyBorder="1" applyAlignment="1">
      <alignment horizontal="left" wrapText="1"/>
    </xf>
    <xf numFmtId="189" fontId="2" fillId="0" borderId="0" xfId="2" applyNumberFormat="1">
      <alignment vertical="center"/>
    </xf>
    <xf numFmtId="0" fontId="6" fillId="0" borderId="61" xfId="1" applyFont="1" applyBorder="1" applyAlignment="1">
      <alignment horizontal="left" vertical="center"/>
    </xf>
    <xf numFmtId="0" fontId="6" fillId="0" borderId="62" xfId="1" applyFont="1" applyBorder="1" applyAlignment="1">
      <alignment horizontal="left" vertical="center"/>
    </xf>
    <xf numFmtId="0" fontId="1" fillId="0" borderId="60" xfId="1" applyBorder="1" applyAlignment="1">
      <alignment horizontal="left" vertical="center"/>
    </xf>
    <xf numFmtId="0" fontId="1" fillId="0" borderId="62" xfId="1" applyBorder="1" applyAlignment="1">
      <alignment horizontal="left" vertical="center"/>
    </xf>
    <xf numFmtId="0" fontId="6" fillId="0" borderId="39" xfId="1" applyFont="1" applyBorder="1" applyAlignment="1">
      <alignment horizontal="left" vertical="center"/>
    </xf>
    <xf numFmtId="185" fontId="1" fillId="0" borderId="5" xfId="1" applyNumberFormat="1" applyBorder="1" applyAlignment="1">
      <alignment horizontal="center" vertical="center" shrinkToFit="1"/>
    </xf>
    <xf numFmtId="0" fontId="1" fillId="0" borderId="5" xfId="1" applyBorder="1" applyAlignment="1">
      <alignment horizontal="center" vertical="center"/>
    </xf>
    <xf numFmtId="182" fontId="1" fillId="0" borderId="5" xfId="1" applyNumberFormat="1" applyBorder="1" applyAlignment="1">
      <alignment horizontal="center" vertical="center" shrinkToFit="1"/>
    </xf>
    <xf numFmtId="182" fontId="1" fillId="0" borderId="5" xfId="1" applyNumberFormat="1" applyBorder="1" applyAlignment="1">
      <alignment horizontal="center" vertical="center"/>
    </xf>
    <xf numFmtId="184" fontId="1" fillId="0" borderId="5" xfId="1" applyNumberFormat="1" applyBorder="1" applyAlignment="1">
      <alignment horizontal="center" vertical="center" shrinkToFit="1"/>
    </xf>
    <xf numFmtId="0" fontId="1" fillId="0" borderId="55" xfId="1" applyBorder="1" applyAlignment="1">
      <alignment horizontal="left" vertical="center"/>
    </xf>
    <xf numFmtId="176" fontId="6" fillId="0" borderId="60" xfId="1" applyNumberFormat="1" applyFont="1" applyBorder="1" applyAlignment="1">
      <alignment horizontal="right"/>
    </xf>
    <xf numFmtId="182" fontId="1" fillId="0" borderId="5" xfId="1" applyNumberFormat="1" applyBorder="1" applyAlignment="1">
      <alignment horizontal="right"/>
    </xf>
    <xf numFmtId="182" fontId="1" fillId="0" borderId="51" xfId="1" applyNumberFormat="1" applyBorder="1">
      <alignment vertical="center"/>
    </xf>
    <xf numFmtId="184" fontId="1" fillId="0" borderId="51" xfId="1" applyNumberFormat="1" applyBorder="1">
      <alignment vertical="center"/>
    </xf>
    <xf numFmtId="0" fontId="16" fillId="0" borderId="52" xfId="2" applyFont="1" applyBorder="1" applyAlignment="1">
      <alignment horizontal="left" wrapText="1"/>
    </xf>
    <xf numFmtId="0" fontId="16" fillId="0" borderId="71" xfId="2" applyFont="1" applyBorder="1" applyAlignment="1">
      <alignment horizontal="center" wrapText="1"/>
    </xf>
    <xf numFmtId="176" fontId="17" fillId="2" borderId="57" xfId="2" applyNumberFormat="1" applyFont="1" applyFill="1" applyBorder="1" applyAlignment="1">
      <alignment horizontal="right"/>
    </xf>
    <xf numFmtId="176" fontId="17" fillId="2" borderId="74" xfId="2" applyNumberFormat="1" applyFont="1" applyFill="1" applyBorder="1" applyAlignment="1">
      <alignment horizontal="right"/>
    </xf>
    <xf numFmtId="176" fontId="18" fillId="0" borderId="81" xfId="2" applyNumberFormat="1" applyFont="1" applyBorder="1" applyAlignment="1">
      <alignment horizontal="right"/>
    </xf>
    <xf numFmtId="176" fontId="7" fillId="2" borderId="73" xfId="2" applyNumberFormat="1" applyFont="1" applyFill="1" applyBorder="1" applyAlignment="1">
      <alignment horizontal="right"/>
    </xf>
    <xf numFmtId="176" fontId="7" fillId="2" borderId="74" xfId="2" applyNumberFormat="1" applyFont="1" applyFill="1" applyBorder="1" applyAlignment="1">
      <alignment horizontal="right"/>
    </xf>
    <xf numFmtId="0" fontId="2" fillId="0" borderId="51" xfId="2" applyBorder="1">
      <alignment vertical="center"/>
    </xf>
    <xf numFmtId="0" fontId="16" fillId="0" borderId="33" xfId="2" applyFont="1" applyBorder="1" applyAlignment="1">
      <alignment horizontal="left" wrapText="1"/>
    </xf>
    <xf numFmtId="0" fontId="16" fillId="0" borderId="54" xfId="2" applyFont="1" applyBorder="1" applyAlignment="1">
      <alignment horizontal="center" wrapText="1"/>
    </xf>
    <xf numFmtId="0" fontId="16" fillId="0" borderId="53" xfId="2" applyFont="1" applyBorder="1" applyAlignment="1">
      <alignment horizontal="center" wrapText="1"/>
    </xf>
    <xf numFmtId="176" fontId="17" fillId="2" borderId="73" xfId="2" applyNumberFormat="1" applyFont="1" applyFill="1" applyBorder="1" applyAlignment="1">
      <alignment horizontal="right"/>
    </xf>
    <xf numFmtId="0" fontId="16" fillId="0" borderId="82" xfId="2" applyFont="1" applyBorder="1" applyAlignment="1">
      <alignment horizontal="left" wrapText="1"/>
    </xf>
    <xf numFmtId="0" fontId="16" fillId="0" borderId="6" xfId="2" applyFont="1" applyBorder="1" applyAlignment="1">
      <alignment horizontal="left" wrapText="1"/>
    </xf>
    <xf numFmtId="0" fontId="1" fillId="0" borderId="32" xfId="1" quotePrefix="1" applyBorder="1" applyAlignment="1">
      <alignment horizontal="center" vertical="center"/>
    </xf>
    <xf numFmtId="0" fontId="1" fillId="0" borderId="53" xfId="1" applyBorder="1" applyAlignment="1">
      <alignment horizontal="left" wrapText="1"/>
    </xf>
    <xf numFmtId="0" fontId="1" fillId="0" borderId="53" xfId="1" quotePrefix="1" applyBorder="1" applyAlignment="1">
      <alignment horizontal="left" wrapText="1"/>
    </xf>
    <xf numFmtId="0" fontId="1" fillId="0" borderId="83" xfId="1" quotePrefix="1" applyBorder="1" applyAlignment="1">
      <alignment horizontal="center"/>
    </xf>
    <xf numFmtId="0" fontId="1" fillId="0" borderId="34" xfId="1" quotePrefix="1" applyBorder="1" applyAlignment="1">
      <alignment horizontal="center"/>
    </xf>
    <xf numFmtId="0" fontId="1" fillId="0" borderId="40" xfId="1" quotePrefix="1" applyBorder="1" applyAlignment="1">
      <alignment horizontal="center" vertical="center"/>
    </xf>
    <xf numFmtId="176" fontId="6" fillId="0" borderId="56" xfId="1" applyNumberFormat="1" applyFont="1" applyBorder="1" applyAlignment="1">
      <alignment horizontal="right"/>
    </xf>
    <xf numFmtId="176" fontId="6" fillId="0" borderId="84" xfId="1" applyNumberFormat="1" applyFont="1" applyBorder="1" applyAlignment="1">
      <alignment horizontal="right"/>
    </xf>
    <xf numFmtId="176" fontId="6" fillId="0" borderId="44" xfId="1" applyNumberFormat="1" applyFont="1" applyBorder="1" applyAlignment="1">
      <alignment horizontal="right"/>
    </xf>
    <xf numFmtId="0" fontId="1" fillId="0" borderId="0" xfId="1" applyAlignment="1">
      <alignment horizontal="right" vertical="center"/>
    </xf>
    <xf numFmtId="0" fontId="1" fillId="0" borderId="59" xfId="1" applyBorder="1" applyAlignment="1">
      <alignment horizontal="left" wrapText="1"/>
    </xf>
    <xf numFmtId="0" fontId="1" fillId="0" borderId="76" xfId="1" applyBorder="1" applyAlignment="1">
      <alignment horizontal="left" vertical="top"/>
    </xf>
    <xf numFmtId="176" fontId="1" fillId="0" borderId="0" xfId="1" applyNumberFormat="1">
      <alignment vertical="center"/>
    </xf>
    <xf numFmtId="176" fontId="9" fillId="2" borderId="42" xfId="1" applyNumberFormat="1" applyFont="1" applyFill="1" applyBorder="1" applyAlignment="1">
      <alignment horizontal="center"/>
    </xf>
    <xf numFmtId="177" fontId="9" fillId="2" borderId="42" xfId="1" applyNumberFormat="1" applyFont="1" applyFill="1" applyBorder="1" applyAlignment="1">
      <alignment horizontal="center"/>
    </xf>
    <xf numFmtId="0" fontId="1" fillId="0" borderId="53" xfId="1" quotePrefix="1" applyBorder="1" applyAlignment="1">
      <alignment horizontal="center"/>
    </xf>
    <xf numFmtId="0" fontId="1" fillId="0" borderId="66" xfId="1" applyBorder="1" applyAlignment="1">
      <alignment horizontal="center" vertical="center"/>
    </xf>
    <xf numFmtId="0" fontId="2" fillId="0" borderId="2" xfId="2" applyBorder="1" applyAlignment="1">
      <alignment horizontal="left" vertical="center" shrinkToFit="1"/>
    </xf>
    <xf numFmtId="0" fontId="2" fillId="0" borderId="10" xfId="2" applyBorder="1" applyAlignment="1">
      <alignment horizontal="left"/>
    </xf>
    <xf numFmtId="0" fontId="1" fillId="0" borderId="2" xfId="1" applyBorder="1" applyAlignment="1">
      <alignment horizontal="left"/>
    </xf>
    <xf numFmtId="0" fontId="16" fillId="0" borderId="2" xfId="1" applyFont="1" applyBorder="1" applyAlignment="1">
      <alignment horizontal="left" vertical="center"/>
    </xf>
    <xf numFmtId="0" fontId="1" fillId="0" borderId="85" xfId="1" applyBorder="1" applyAlignment="1">
      <alignment horizontal="centerContinuous" vertical="center"/>
    </xf>
    <xf numFmtId="0" fontId="6" fillId="0" borderId="19" xfId="2" applyFont="1" applyBorder="1" applyAlignment="1">
      <alignment horizontal="left" vertical="center"/>
    </xf>
    <xf numFmtId="0" fontId="6" fillId="0" borderId="86" xfId="1" applyFont="1" applyBorder="1" applyAlignment="1">
      <alignment horizontal="left" vertical="center"/>
    </xf>
    <xf numFmtId="0" fontId="6" fillId="0" borderId="86" xfId="2" applyFont="1" applyBorder="1" applyAlignment="1">
      <alignment horizontal="left"/>
    </xf>
    <xf numFmtId="0" fontId="2" fillId="0" borderId="64" xfId="2" applyBorder="1" applyAlignment="1">
      <alignment horizontal="left"/>
    </xf>
    <xf numFmtId="0" fontId="1" fillId="0" borderId="86" xfId="1" applyBorder="1" applyAlignment="1">
      <alignment horizontal="left" vertical="center"/>
    </xf>
    <xf numFmtId="0" fontId="1" fillId="0" borderId="87" xfId="1" applyBorder="1" applyAlignment="1">
      <alignment horizontal="left" vertical="center"/>
    </xf>
    <xf numFmtId="0" fontId="6" fillId="0" borderId="64" xfId="2" applyFont="1" applyBorder="1" applyAlignment="1">
      <alignment horizontal="left"/>
    </xf>
    <xf numFmtId="182" fontId="1" fillId="0" borderId="0" xfId="1" applyNumberFormat="1" applyAlignment="1">
      <alignment horizontal="center" shrinkToFit="1"/>
    </xf>
    <xf numFmtId="184" fontId="1" fillId="0" borderId="0" xfId="1" applyNumberFormat="1" applyAlignment="1">
      <alignment horizontal="right" shrinkToFit="1"/>
    </xf>
    <xf numFmtId="184" fontId="1" fillId="0" borderId="0" xfId="1" applyNumberFormat="1" applyAlignment="1">
      <alignment horizontal="center" shrinkToFit="1"/>
    </xf>
    <xf numFmtId="185" fontId="1" fillId="0" borderId="0" xfId="1" applyNumberFormat="1" applyAlignment="1">
      <alignment horizontal="center" shrinkToFit="1"/>
    </xf>
    <xf numFmtId="0" fontId="1" fillId="0" borderId="0" xfId="1" applyAlignment="1">
      <alignment horizontal="center"/>
    </xf>
    <xf numFmtId="190" fontId="1" fillId="0" borderId="0" xfId="1" applyNumberFormat="1" applyAlignment="1">
      <alignment horizontal="left" shrinkToFit="1"/>
    </xf>
    <xf numFmtId="191" fontId="1" fillId="0" borderId="0" xfId="1" applyNumberFormat="1" applyAlignment="1">
      <alignment horizontal="center" shrinkToFit="1"/>
    </xf>
    <xf numFmtId="0" fontId="1" fillId="0" borderId="0" xfId="1" applyAlignment="1">
      <alignment horizontal="center" shrinkToFit="1"/>
    </xf>
    <xf numFmtId="190" fontId="1" fillId="0" borderId="0" xfId="1" applyNumberFormat="1" applyAlignment="1">
      <alignment horizontal="center" shrinkToFit="1"/>
    </xf>
    <xf numFmtId="192" fontId="1" fillId="0" borderId="0" xfId="1" applyNumberFormat="1" applyAlignment="1">
      <alignment horizontal="left"/>
    </xf>
    <xf numFmtId="193" fontId="1" fillId="0" borderId="0" xfId="1" applyNumberFormat="1" applyAlignment="1">
      <alignment horizontal="right"/>
    </xf>
    <xf numFmtId="184" fontId="1" fillId="0" borderId="0" xfId="1" applyNumberFormat="1" applyAlignment="1">
      <alignment horizontal="right"/>
    </xf>
    <xf numFmtId="0" fontId="1" fillId="0" borderId="0" xfId="1" applyAlignment="1"/>
    <xf numFmtId="190" fontId="1" fillId="0" borderId="0" xfId="1" applyNumberFormat="1" applyAlignment="1">
      <alignment horizontal="right" shrinkToFit="1"/>
    </xf>
    <xf numFmtId="0" fontId="1" fillId="3" borderId="0" xfId="1" applyFill="1" applyAlignment="1">
      <alignment horizontal="right"/>
    </xf>
    <xf numFmtId="193" fontId="1" fillId="0" borderId="0" xfId="1" applyNumberFormat="1" applyAlignment="1">
      <alignment horizontal="center" shrinkToFit="1"/>
    </xf>
    <xf numFmtId="193" fontId="1" fillId="0" borderId="0" xfId="1" applyNumberFormat="1" applyAlignment="1">
      <alignment horizontal="left"/>
    </xf>
    <xf numFmtId="0" fontId="1" fillId="0" borderId="88" xfId="1" applyBorder="1" applyAlignment="1">
      <alignment horizontal="centerContinuous" vertical="center"/>
    </xf>
    <xf numFmtId="0" fontId="1" fillId="0" borderId="16" xfId="1" applyBorder="1" applyAlignment="1">
      <alignment horizontal="left" vertical="center"/>
    </xf>
    <xf numFmtId="0" fontId="1" fillId="0" borderId="17" xfId="1" applyBorder="1" applyAlignment="1">
      <alignment horizontal="left" vertical="center"/>
    </xf>
    <xf numFmtId="0" fontId="1" fillId="0" borderId="17" xfId="1" applyBorder="1" applyAlignment="1">
      <alignment horizontal="left"/>
    </xf>
    <xf numFmtId="0" fontId="1" fillId="0" borderId="18" xfId="1" applyBorder="1" applyAlignment="1">
      <alignment horizontal="left" vertical="center"/>
    </xf>
    <xf numFmtId="0" fontId="1" fillId="0" borderId="4" xfId="1" applyBorder="1" applyAlignment="1">
      <alignment horizontal="right"/>
    </xf>
    <xf numFmtId="0" fontId="2" fillId="0" borderId="89" xfId="2" applyBorder="1" applyAlignment="1">
      <alignment horizontal="center" vertical="center"/>
    </xf>
    <xf numFmtId="0" fontId="2" fillId="0" borderId="10" xfId="2" applyBorder="1" applyAlignment="1">
      <alignment horizontal="left" vertical="center"/>
    </xf>
    <xf numFmtId="0" fontId="2" fillId="0" borderId="11" xfId="2" applyBorder="1" applyAlignment="1">
      <alignment horizontal="left" vertical="center"/>
    </xf>
    <xf numFmtId="0" fontId="2" fillId="0" borderId="0" xfId="2" applyAlignment="1">
      <alignment horizontal="centerContinuous" vertical="center"/>
    </xf>
    <xf numFmtId="0" fontId="2" fillId="0" borderId="88" xfId="2" applyBorder="1" applyAlignment="1">
      <alignment horizontal="center" vertical="center"/>
    </xf>
    <xf numFmtId="0" fontId="2" fillId="0" borderId="64" xfId="2" applyBorder="1">
      <alignment vertical="center"/>
    </xf>
    <xf numFmtId="0" fontId="6" fillId="0" borderId="64" xfId="2" applyFont="1" applyBorder="1" applyAlignment="1">
      <alignment horizontal="left" vertical="center"/>
    </xf>
    <xf numFmtId="0" fontId="2" fillId="0" borderId="64" xfId="2" applyBorder="1" applyAlignment="1">
      <alignment horizontal="left" vertical="center"/>
    </xf>
    <xf numFmtId="0" fontId="6" fillId="0" borderId="17" xfId="2" applyFont="1" applyBorder="1" applyAlignment="1">
      <alignment horizontal="left" vertical="center"/>
    </xf>
    <xf numFmtId="0" fontId="2" fillId="0" borderId="17" xfId="2" applyBorder="1" applyAlignment="1">
      <alignment horizontal="left" vertical="center"/>
    </xf>
    <xf numFmtId="0" fontId="2" fillId="0" borderId="18" xfId="2" applyBorder="1" applyAlignment="1">
      <alignment horizontal="left" vertical="center"/>
    </xf>
    <xf numFmtId="0" fontId="2" fillId="0" borderId="49" xfId="2" applyBorder="1" applyAlignment="1">
      <alignment horizontal="centerContinuous"/>
    </xf>
    <xf numFmtId="0" fontId="2" fillId="0" borderId="90" xfId="2" applyBorder="1" applyAlignment="1">
      <alignment horizontal="right"/>
    </xf>
    <xf numFmtId="0" fontId="2" fillId="0" borderId="86" xfId="2" applyBorder="1" applyAlignment="1">
      <alignment horizontal="right"/>
    </xf>
    <xf numFmtId="0" fontId="7" fillId="2" borderId="86" xfId="2" applyFont="1" applyFill="1" applyBorder="1" applyAlignment="1">
      <alignment horizontal="right"/>
    </xf>
    <xf numFmtId="176" fontId="6" fillId="0" borderId="86" xfId="2" applyNumberFormat="1" applyFont="1" applyBorder="1" applyAlignment="1">
      <alignment horizontal="right"/>
    </xf>
    <xf numFmtId="0" fontId="2" fillId="0" borderId="0" xfId="2" applyAlignment="1">
      <alignment horizontal="right"/>
    </xf>
    <xf numFmtId="0" fontId="2" fillId="0" borderId="5" xfId="2" applyBorder="1" applyAlignment="1">
      <alignment horizontal="right"/>
    </xf>
    <xf numFmtId="0" fontId="2" fillId="0" borderId="7" xfId="2" applyBorder="1" applyAlignment="1">
      <alignment horizontal="left"/>
    </xf>
    <xf numFmtId="0" fontId="2" fillId="0" borderId="8" xfId="2" applyBorder="1" applyAlignment="1">
      <alignment horizontal="left"/>
    </xf>
    <xf numFmtId="0" fontId="9" fillId="0" borderId="12" xfId="2" applyFont="1" applyBorder="1" applyAlignment="1">
      <alignment wrapText="1"/>
    </xf>
    <xf numFmtId="0" fontId="9" fillId="0" borderId="12" xfId="2" applyFont="1" applyBorder="1" applyAlignment="1">
      <alignment horizontal="right" wrapText="1"/>
    </xf>
    <xf numFmtId="0" fontId="9" fillId="0" borderId="19" xfId="2" quotePrefix="1" applyFont="1" applyBorder="1" applyAlignment="1">
      <alignment horizontal="left" wrapText="1"/>
    </xf>
    <xf numFmtId="0" fontId="9" fillId="0" borderId="21" xfId="2" quotePrefix="1" applyFont="1" applyBorder="1" applyAlignment="1">
      <alignment horizontal="left" wrapText="1"/>
    </xf>
    <xf numFmtId="194" fontId="9" fillId="0" borderId="24" xfId="2" applyNumberFormat="1" applyFont="1" applyBorder="1" applyAlignment="1">
      <alignment horizontal="left" wrapText="1"/>
    </xf>
    <xf numFmtId="194" fontId="9" fillId="0" borderId="30" xfId="2" applyNumberFormat="1" applyFont="1" applyBorder="1" applyAlignment="1">
      <alignment horizontal="left" wrapText="1"/>
    </xf>
    <xf numFmtId="194" fontId="9" fillId="0" borderId="26" xfId="2" applyNumberFormat="1" applyFont="1" applyBorder="1" applyAlignment="1">
      <alignment horizontal="left" wrapText="1"/>
    </xf>
    <xf numFmtId="194" fontId="9" fillId="0" borderId="25" xfId="2" applyNumberFormat="1" applyFont="1" applyBorder="1" applyAlignment="1">
      <alignment horizontal="left" wrapText="1"/>
    </xf>
    <xf numFmtId="0" fontId="2" fillId="0" borderId="1" xfId="2" applyBorder="1" applyAlignment="1">
      <alignment horizontal="left" vertical="center"/>
    </xf>
    <xf numFmtId="0" fontId="2" fillId="0" borderId="2" xfId="2" applyBorder="1" applyAlignment="1">
      <alignment horizontal="left" vertical="center"/>
    </xf>
    <xf numFmtId="195" fontId="1" fillId="0" borderId="2" xfId="2" applyNumberFormat="1" applyFont="1" applyBorder="1" applyAlignment="1">
      <alignment horizontal="left" vertical="center"/>
    </xf>
    <xf numFmtId="0" fontId="2" fillId="0" borderId="14" xfId="2" applyBorder="1" applyAlignment="1">
      <alignment horizontal="left" vertical="center"/>
    </xf>
    <xf numFmtId="0" fontId="1" fillId="0" borderId="15" xfId="1" applyBorder="1" applyAlignment="1">
      <alignment horizontal="left" vertical="center"/>
    </xf>
    <xf numFmtId="0" fontId="6" fillId="0" borderId="21" xfId="2" applyFont="1" applyBorder="1" applyAlignment="1">
      <alignment horizontal="left" vertical="center"/>
    </xf>
    <xf numFmtId="0" fontId="2" fillId="0" borderId="20" xfId="2" applyBorder="1" applyAlignment="1">
      <alignment horizontal="left" vertical="center"/>
    </xf>
    <xf numFmtId="193" fontId="1" fillId="0" borderId="0" xfId="1" applyNumberFormat="1" applyAlignment="1">
      <alignment horizontal="center" vertical="center"/>
    </xf>
    <xf numFmtId="193" fontId="1" fillId="0" borderId="47" xfId="1" applyNumberFormat="1" applyBorder="1" applyAlignment="1">
      <alignment horizontal="center" vertical="center"/>
    </xf>
    <xf numFmtId="196" fontId="1" fillId="0" borderId="0" xfId="1" applyNumberFormat="1" applyAlignment="1">
      <alignment horizontal="left" vertical="center"/>
    </xf>
    <xf numFmtId="0" fontId="1" fillId="0" borderId="91" xfId="1" applyBorder="1" applyAlignment="1">
      <alignment horizontal="left" vertical="center"/>
    </xf>
    <xf numFmtId="0" fontId="1" fillId="0" borderId="23" xfId="1" applyBorder="1" applyAlignment="1">
      <alignment horizontal="left" vertical="center"/>
    </xf>
    <xf numFmtId="182" fontId="1" fillId="0" borderId="47" xfId="1" applyNumberFormat="1" applyBorder="1" applyAlignment="1">
      <alignment horizontal="right"/>
    </xf>
    <xf numFmtId="0" fontId="1" fillId="0" borderId="53" xfId="1" quotePrefix="1" applyBorder="1" applyAlignment="1">
      <alignment horizontal="center" wrapText="1"/>
    </xf>
    <xf numFmtId="0" fontId="1" fillId="0" borderId="33" xfId="1" applyBorder="1" applyAlignment="1">
      <alignment horizontal="left" vertical="center" wrapText="1"/>
    </xf>
    <xf numFmtId="0" fontId="16" fillId="0" borderId="33" xfId="1" applyFont="1" applyBorder="1" applyAlignment="1">
      <alignment horizontal="left" vertical="center"/>
    </xf>
    <xf numFmtId="0" fontId="16" fillId="0" borderId="36" xfId="1" applyFont="1" applyBorder="1" applyAlignment="1">
      <alignment horizontal="left" vertical="center"/>
    </xf>
    <xf numFmtId="0" fontId="16" fillId="0" borderId="35" xfId="1" applyFont="1" applyBorder="1" applyAlignment="1">
      <alignment horizontal="left" vertical="center"/>
    </xf>
    <xf numFmtId="0" fontId="1" fillId="0" borderId="81" xfId="1" applyBorder="1" applyAlignment="1">
      <alignment horizontal="left" vertical="center"/>
    </xf>
    <xf numFmtId="0" fontId="1" fillId="0" borderId="74" xfId="1" applyBorder="1" applyAlignment="1">
      <alignment horizontal="left" vertical="center"/>
    </xf>
    <xf numFmtId="0" fontId="1" fillId="0" borderId="92" xfId="1" applyBorder="1" applyAlignment="1">
      <alignment horizontal="left" vertical="center"/>
    </xf>
    <xf numFmtId="176" fontId="6" fillId="0" borderId="46" xfId="1" applyNumberFormat="1" applyFont="1" applyBorder="1" applyAlignment="1">
      <alignment horizontal="right"/>
    </xf>
    <xf numFmtId="0" fontId="6" fillId="0" borderId="50" xfId="1" applyFont="1" applyBorder="1" applyAlignment="1">
      <alignment horizontal="left"/>
    </xf>
  </cellXfs>
  <cellStyles count="3">
    <cellStyle name="標準" xfId="0" builtinId="0"/>
    <cellStyle name="標準 2" xfId="1"/>
    <cellStyle name="標準 3" xfId="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F0F0F0"/>
      <rgbColor rgb="00FF0000"/>
      <rgbColor rgb="00FF0000"/>
      <rgbColor rgb="00E7FFFF"/>
      <rgbColor rgb="00000000"/>
      <rgbColor rgb="00FF0000"/>
      <rgbColor rgb="00FFFFFF"/>
      <rgbColor rgb="00000080"/>
      <rgbColor rgb="00FF00FF"/>
      <rgbColor rgb="00FFFF00"/>
      <rgbColor rgb="0000FFFF"/>
      <rgbColor rgb="00800080"/>
      <rgbColor rgb="00800000"/>
      <rgbColor rgb="00008080"/>
      <rgbColor rgb="00FFFF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003300"/>
      <rgbColor rgb="009A3300"/>
      <rgbColor rgb="00993366"/>
      <rgbColor rgb="00333399"/>
      <rgbColor rgb="00333333"/>
    </indexedColors>
    <mruColors>
      <color rgb="FFCCFFFF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externalLink" Target="externalLinks/externalLink1.xml" /><Relationship Id="rId57" Type="http://schemas.openxmlformats.org/officeDocument/2006/relationships/externalLink" Target="externalLinks/externalLink2.xml" /><Relationship Id="rId58" Type="http://schemas.openxmlformats.org/officeDocument/2006/relationships/theme" Target="theme/theme1.xml" /><Relationship Id="rId59" Type="http://schemas.openxmlformats.org/officeDocument/2006/relationships/sharedStrings" Target="sharedStrings.xml" /><Relationship Id="rId60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emf" /><Relationship Id="rId2" Type="http://schemas.openxmlformats.org/officeDocument/2006/relationships/image" Target="../media/image2.emf" /></Relationships>
</file>

<file path=xl/drawings/_rels/drawing2.xml.rels><?xml version="1.0" encoding="UTF-8"?><Relationships xmlns="http://schemas.openxmlformats.org/package/2006/relationships"><Relationship Id="rId1" Type="http://schemas.openxmlformats.org/officeDocument/2006/relationships/image" Target="../media/image3.emf" /></Relationships>
</file>

<file path=xl/drawings/_rels/drawing3.xml.rels><?xml version="1.0" encoding="UTF-8"?><Relationships xmlns="http://schemas.openxmlformats.org/package/2006/relationships"><Relationship Id="rId1" Type="http://schemas.openxmlformats.org/officeDocument/2006/relationships/image" Target="../media/image4.emf" /></Relationships>
</file>

<file path=xl/drawings/_rels/drawing4.xml.rels><?xml version="1.0" encoding="UTF-8"?><Relationships xmlns="http://schemas.openxmlformats.org/package/2006/relationships"><Relationship Id="rId1" Type="http://schemas.openxmlformats.org/officeDocument/2006/relationships/image" Target="../media/image5.emf" /><Relationship Id="rId2" Type="http://schemas.openxmlformats.org/officeDocument/2006/relationships/image" Target="../media/image6.emf" /><Relationship Id="rId3" Type="http://schemas.openxmlformats.org/officeDocument/2006/relationships/image" Target="../media/image7.emf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1</xdr:col>
      <xdr:colOff>3132455</xdr:colOff>
      <xdr:row>6</xdr:row>
      <xdr:rowOff>114300</xdr:rowOff>
    </xdr:from>
    <xdr:to xmlns:xdr="http://schemas.openxmlformats.org/drawingml/2006/spreadsheetDrawing">
      <xdr:col>2</xdr:col>
      <xdr:colOff>66675</xdr:colOff>
      <xdr:row>10</xdr:row>
      <xdr:rowOff>9525</xdr:rowOff>
    </xdr:to>
    <xdr:pic macro="">
      <xdr:nvPicPr>
        <xdr:cNvPr id="113899" name="図 9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37380" y="1143000"/>
          <a:ext cx="1591945" cy="5810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1</xdr:col>
      <xdr:colOff>373380</xdr:colOff>
      <xdr:row>14</xdr:row>
      <xdr:rowOff>57150</xdr:rowOff>
    </xdr:from>
    <xdr:to xmlns:xdr="http://schemas.openxmlformats.org/drawingml/2006/spreadsheetDrawing">
      <xdr:col>3</xdr:col>
      <xdr:colOff>1820545</xdr:colOff>
      <xdr:row>37</xdr:row>
      <xdr:rowOff>9525</xdr:rowOff>
    </xdr:to>
    <xdr:pic macro=""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78305" y="2457450"/>
          <a:ext cx="6914515" cy="3895725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599440</xdr:colOff>
      <xdr:row>30</xdr:row>
      <xdr:rowOff>57150</xdr:rowOff>
    </xdr:from>
    <xdr:to xmlns:xdr="http://schemas.openxmlformats.org/drawingml/2006/spreadsheetDrawing">
      <xdr:col>11</xdr:col>
      <xdr:colOff>19050</xdr:colOff>
      <xdr:row>57</xdr:row>
      <xdr:rowOff>133350</xdr:rowOff>
    </xdr:to>
    <xdr:pic macro="">
      <xdr:nvPicPr>
        <xdr:cNvPr id="2051" name="図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9440" y="5200650"/>
          <a:ext cx="6249035" cy="4705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2</xdr:col>
      <xdr:colOff>314325</xdr:colOff>
      <xdr:row>32</xdr:row>
      <xdr:rowOff>57150</xdr:rowOff>
    </xdr:from>
    <xdr:to xmlns:xdr="http://schemas.openxmlformats.org/drawingml/2006/spreadsheetDrawing">
      <xdr:col>6</xdr:col>
      <xdr:colOff>513080</xdr:colOff>
      <xdr:row>41</xdr:row>
      <xdr:rowOff>19050</xdr:rowOff>
    </xdr:to>
    <xdr:pic macro=""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95475" y="5543550"/>
          <a:ext cx="2599055" cy="150495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4</xdr:col>
      <xdr:colOff>600075</xdr:colOff>
      <xdr:row>69</xdr:row>
      <xdr:rowOff>86360</xdr:rowOff>
    </xdr:from>
    <xdr:to xmlns:xdr="http://schemas.openxmlformats.org/drawingml/2006/spreadsheetDrawing">
      <xdr:col>31</xdr:col>
      <xdr:colOff>619125</xdr:colOff>
      <xdr:row>121</xdr:row>
      <xdr:rowOff>143510</xdr:rowOff>
    </xdr:to>
    <xdr:pic macro="">
      <xdr:nvPicPr>
        <xdr:cNvPr id="5121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3275" y="11916410"/>
          <a:ext cx="15173325" cy="8972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29</xdr:col>
      <xdr:colOff>504825</xdr:colOff>
      <xdr:row>3</xdr:row>
      <xdr:rowOff>161925</xdr:rowOff>
    </xdr:from>
    <xdr:to xmlns:xdr="http://schemas.openxmlformats.org/drawingml/2006/spreadsheetDrawing">
      <xdr:col>52</xdr:col>
      <xdr:colOff>57150</xdr:colOff>
      <xdr:row>60</xdr:row>
      <xdr:rowOff>66675</xdr:rowOff>
    </xdr:to>
    <xdr:pic macro="">
      <xdr:nvPicPr>
        <xdr:cNvPr id="5122" name="図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030700" y="676275"/>
          <a:ext cx="15325725" cy="9677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 w="9525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miter lim="800000"/>
          <a:headEnd/>
          <a:tailEnd/>
        </a:ln>
      </xdr:spPr>
    </xdr:pic>
    <xdr:clientData/>
  </xdr:twoCellAnchor>
  <xdr:twoCellAnchor editAs="oneCell">
    <xdr:from xmlns:xdr="http://schemas.openxmlformats.org/drawingml/2006/spreadsheetDrawing">
      <xdr:col>0</xdr:col>
      <xdr:colOff>0</xdr:colOff>
      <xdr:row>4</xdr:row>
      <xdr:rowOff>86360</xdr:rowOff>
    </xdr:from>
    <xdr:to xmlns:xdr="http://schemas.openxmlformats.org/drawingml/2006/spreadsheetDrawing">
      <xdr:col>25</xdr:col>
      <xdr:colOff>57150</xdr:colOff>
      <xdr:row>60</xdr:row>
      <xdr:rowOff>9525</xdr:rowOff>
    </xdr:to>
    <xdr:pic macro="">
      <xdr:nvPicPr>
        <xdr:cNvPr id="5125" name="図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72160"/>
          <a:ext cx="15259050" cy="95243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65" mc:Ignorable="a14"/>
        </a:solidFill>
        <a:ln w="9525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NT-SERVER\&#31292;&#21205;&#26989;&#21209;\&#27827;&#24029;\&#40180;&#24029;&#37117;&#24066;&#30722;&#38450;\&#25968;&#37327;&#35336;&#31639;\&#65302;&#21495;\&#65298;&#65294;&#22402;&#30452;&#22721;.xls" TargetMode="External" /></Relationships>
</file>

<file path=xl/externalLinks/_rels/externalLink2.xml.rels><?xml version="1.0" encoding="UTF-8"?><Relationships xmlns="http://schemas.openxmlformats.org/package/2006/relationships"><Relationship Id="rId1" Type="http://schemas.openxmlformats.org/officeDocument/2006/relationships/externalLinkPath" Target="\Users\Owner\Desktop\&#26481;&#20449;&#22259;&#38754;\1&#24037;&#21306;\1&#24037;&#21306;-01&#25968;&#37327;&#12539;&#35373;&#35336;&#26360;.xlsm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寸法入力"/>
      <sheetName val="ｺﾝｸﾘｰﾄ"/>
      <sheetName val="型枠"/>
      <sheetName val="収縮継手"/>
      <sheetName val="足場工"/>
      <sheetName val="床・法面仕上"/>
      <sheetName val="分水工集計表"/>
      <sheetName val="開発１分水工計算書"/>
      <sheetName val="北4北5分水工計算書"/>
      <sheetName val="鋼製異形管"/>
      <sheetName val="tmp"/>
      <sheetName val="北6北7分水工計算書"/>
      <sheetName val="分水管集計表"/>
      <sheetName val="開水路直分工"/>
      <sheetName val="開水路直分工調書"/>
      <sheetName val="当り数量"/>
      <sheetName val="TXTCALC()"/>
      <sheetName val="Sheet1"/>
      <sheetName val="総括表"/>
      <sheetName val="附帯明渠集計"/>
      <sheetName val="附B-1(一般)"/>
      <sheetName val="附B-1(盛土)"/>
      <sheetName val="集水部1箇所当り(Ⅰ型A桝)"/>
      <sheetName val="耕作道路工"/>
      <sheetName val="NO.1水路横断工材料"/>
      <sheetName val="NO.2水路横断工材料"/>
      <sheetName val="表紙"/>
      <sheetName val="材料"/>
      <sheetName val="作業日数算定表"/>
      <sheetName val="単位作業量"/>
    </sheetNames>
    <sheetDataSet>
      <sheetData sheetId="0">
        <row r="45">
          <cell r="C45" t="str">
            <v>HL3</v>
          </cell>
          <cell r="E45" t="str">
            <v>WS3</v>
          </cell>
        </row>
        <row r="46">
          <cell r="E46" t="str">
            <v>WS4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中表紙"/>
      <sheetName val="鏡"/>
      <sheetName val="工事概要"/>
      <sheetName val="設計書→"/>
      <sheetName val="全体内訳書"/>
      <sheetName val="諸経費（当初）"/>
      <sheetName val="諸経費（変更）"/>
      <sheetName val="内訳書 "/>
      <sheetName val="Sheet1"/>
      <sheetName val="全体随契内訳書"/>
      <sheetName val="随契諸経費（当初）"/>
      <sheetName val="随契諸経費（変更）"/>
      <sheetName val="随契内訳書"/>
      <sheetName val="変更請負額"/>
      <sheetName val="随契変更請負額"/>
      <sheetName val="明細書"/>
      <sheetName val="数量表→"/>
      <sheetName val="土工集計表"/>
      <sheetName val="土工計算書"/>
      <sheetName val="資材・労務"/>
      <sheetName val="本復旧集計表"/>
      <sheetName val="本復旧計算書"/>
      <sheetName val="切管計算"/>
      <sheetName val="給水計算"/>
      <sheetName val="給水管(200)"/>
      <sheetName val="数量表→ (出力しない)"/>
      <sheetName val="推進・防護Co"/>
      <sheetName val="賃料"/>
      <sheetName val="運搬費"/>
      <sheetName val="単価関係→ "/>
      <sheetName val="単価コード"/>
      <sheetName val="明細"/>
      <sheetName val="賃料積算（簡易土留）"/>
      <sheetName val="賃料積算（軽量鋼）"/>
      <sheetName val="①誘導員"/>
      <sheetName val="②誘導員"/>
      <sheetName val="③誘導員"/>
      <sheetName val="④誘導員"/>
      <sheetName val="⑤誘導員"/>
      <sheetName val="⑥誘導員"/>
      <sheetName val="⑦誘導員"/>
      <sheetName val="⑧誘導員"/>
      <sheetName val="⑨誘導員"/>
      <sheetName val="⑩誘導員"/>
      <sheetName val="運転単価"/>
      <sheetName val="歩掛 (土工)"/>
      <sheetName val="歩掛 (労務DIP)"/>
      <sheetName val="歩掛 (労務VP・PP)"/>
      <sheetName val="歩掛 (給水) "/>
      <sheetName val="歩掛 (管切断) "/>
      <sheetName val="歩掛 (弁類) "/>
      <sheetName val="歩掛 (通水試験)"/>
      <sheetName val="土留賃料"/>
      <sheetName val="簡易土留運搬費"/>
      <sheetName val="機械比較表"/>
      <sheetName val="損料計算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4">
          <cell r="L4" t="str">
            <v>-</v>
          </cell>
          <cell r="S4">
            <v>100</v>
          </cell>
        </row>
        <row r="5">
          <cell r="L5" t="str">
            <v>コード</v>
          </cell>
          <cell r="M5" t="str">
            <v>規格</v>
          </cell>
          <cell r="N5" t="str">
            <v>単位</v>
          </cell>
          <cell r="O5" t="str">
            <v>数量</v>
          </cell>
          <cell r="P5" t="str">
            <v>単価（円）</v>
          </cell>
          <cell r="Q5" t="str">
            <v>金額（円）</v>
          </cell>
          <cell r="R5" t="str">
            <v>摘　　　　要</v>
          </cell>
        </row>
        <row r="6">
          <cell r="L6" t="str">
            <v>r0000250</v>
          </cell>
          <cell r="M6" t="str">
            <v>土木一般世話役</v>
          </cell>
          <cell r="N6" t="str">
            <v>人</v>
          </cell>
          <cell r="O6">
            <v>0.42</v>
          </cell>
          <cell r="P6">
            <v>25900</v>
          </cell>
          <cell r="Q6">
            <v>10878</v>
          </cell>
        </row>
        <row r="7">
          <cell r="L7" t="str">
            <v>r0000020</v>
          </cell>
          <cell r="M7" t="str">
            <v>普通作業員</v>
          </cell>
          <cell r="N7" t="str">
            <v>人</v>
          </cell>
          <cell r="O7">
            <v>0.63</v>
          </cell>
          <cell r="P7">
            <v>17900</v>
          </cell>
          <cell r="Q7">
            <v>11277</v>
          </cell>
        </row>
        <row r="8">
          <cell r="L8" t="str">
            <v>UN3</v>
          </cell>
          <cell r="M8" t="str">
            <v>バックホウ運転（平積0.2m3）</v>
          </cell>
          <cell r="N8" t="str">
            <v>h</v>
          </cell>
          <cell r="O8">
            <v>3.35</v>
          </cell>
          <cell r="P8">
            <v>7010</v>
          </cell>
          <cell r="Q8">
            <v>23483</v>
          </cell>
        </row>
        <row r="9">
          <cell r="L9" t="str">
            <v>-</v>
          </cell>
          <cell r="M9" t="str">
            <v>諸雑費</v>
          </cell>
          <cell r="N9" t="str">
            <v>式</v>
          </cell>
          <cell r="O9">
            <v>1</v>
          </cell>
          <cell r="Q9">
            <v>2</v>
          </cell>
        </row>
        <row r="10">
          <cell r="L10" t="str">
            <v>-</v>
          </cell>
          <cell r="O10" t="str">
            <v>計</v>
          </cell>
          <cell r="Q10">
            <v>45640</v>
          </cell>
        </row>
        <row r="11">
          <cell r="L11" t="str">
            <v>HB1</v>
          </cell>
          <cell r="M11" t="str">
            <v>舗装版取壊積込 平積0.2m3 0cm超え10cm以下</v>
          </cell>
          <cell r="O11">
            <v>1</v>
          </cell>
          <cell r="P11" t="str">
            <v>㎡当り</v>
          </cell>
          <cell r="Q11">
            <v>456</v>
          </cell>
          <cell r="R11" t="str">
            <v>R1</v>
          </cell>
          <cell r="S11" t="str">
            <v>水道実務必携P161</v>
          </cell>
        </row>
        <row r="12">
          <cell r="L12" t="str">
            <v>-</v>
          </cell>
        </row>
        <row r="17">
          <cell r="L17" t="str">
            <v>-</v>
          </cell>
          <cell r="S17">
            <v>100</v>
          </cell>
        </row>
        <row r="18">
          <cell r="L18" t="str">
            <v>コード</v>
          </cell>
          <cell r="M18" t="str">
            <v>規格</v>
          </cell>
          <cell r="N18" t="str">
            <v>単位</v>
          </cell>
          <cell r="O18" t="str">
            <v>数量</v>
          </cell>
          <cell r="P18" t="str">
            <v>単価（円）</v>
          </cell>
          <cell r="Q18" t="str">
            <v>金額（円）</v>
          </cell>
          <cell r="R18" t="str">
            <v>摘　　　　要</v>
          </cell>
        </row>
        <row r="19">
          <cell r="L19" t="str">
            <v>r0000250</v>
          </cell>
          <cell r="M19" t="str">
            <v>土木一般世話役</v>
          </cell>
          <cell r="N19" t="str">
            <v>人</v>
          </cell>
          <cell r="O19">
            <v>0.41</v>
          </cell>
          <cell r="P19">
            <v>25900</v>
          </cell>
          <cell r="Q19">
            <v>10619</v>
          </cell>
        </row>
        <row r="20">
          <cell r="L20" t="str">
            <v>r0000020</v>
          </cell>
          <cell r="M20" t="str">
            <v>普通作業員</v>
          </cell>
          <cell r="N20" t="str">
            <v>人</v>
          </cell>
          <cell r="O20">
            <v>0.61</v>
          </cell>
          <cell r="P20">
            <v>17900</v>
          </cell>
          <cell r="Q20">
            <v>10919</v>
          </cell>
        </row>
        <row r="21">
          <cell r="L21" t="str">
            <v>UN4</v>
          </cell>
          <cell r="M21" t="str">
            <v>バックホウ運転（平積0.35m3）</v>
          </cell>
          <cell r="N21" t="str">
            <v>h</v>
          </cell>
          <cell r="O21">
            <v>3.27</v>
          </cell>
          <cell r="P21">
            <v>7860</v>
          </cell>
          <cell r="Q21">
            <v>25702</v>
          </cell>
        </row>
        <row r="22">
          <cell r="L22" t="str">
            <v>-</v>
          </cell>
          <cell r="M22" t="str">
            <v>諸雑費</v>
          </cell>
          <cell r="N22" t="str">
            <v>式</v>
          </cell>
          <cell r="O22">
            <v>1</v>
          </cell>
          <cell r="Q22">
            <v>0</v>
          </cell>
        </row>
        <row r="23">
          <cell r="L23" t="str">
            <v>-</v>
          </cell>
          <cell r="O23" t="str">
            <v>計</v>
          </cell>
          <cell r="Q23">
            <v>47240</v>
          </cell>
        </row>
        <row r="24">
          <cell r="L24" t="str">
            <v>HB2</v>
          </cell>
          <cell r="M24" t="str">
            <v>舗装版取壊積込 平積0.35m3 10cm超え15cm以下</v>
          </cell>
          <cell r="O24">
            <v>1</v>
          </cell>
          <cell r="P24" t="str">
            <v>㎡当り</v>
          </cell>
          <cell r="Q24">
            <v>472</v>
          </cell>
          <cell r="R24" t="str">
            <v>R1</v>
          </cell>
          <cell r="S24" t="str">
            <v>水道実務必携P161</v>
          </cell>
        </row>
        <row r="25">
          <cell r="L25" t="str">
            <v>-</v>
          </cell>
        </row>
        <row r="30">
          <cell r="L30" t="str">
            <v>-</v>
          </cell>
          <cell r="S30">
            <v>100</v>
          </cell>
        </row>
        <row r="31">
          <cell r="L31" t="str">
            <v>コード</v>
          </cell>
          <cell r="M31" t="str">
            <v>規格</v>
          </cell>
          <cell r="N31" t="str">
            <v>単位</v>
          </cell>
          <cell r="O31" t="str">
            <v>数量</v>
          </cell>
          <cell r="P31" t="str">
            <v>単価（円）</v>
          </cell>
          <cell r="Q31" t="str">
            <v>金額（円）</v>
          </cell>
          <cell r="R31" t="str">
            <v>摘　　　　要</v>
          </cell>
        </row>
        <row r="32">
          <cell r="L32" t="str">
            <v>r0000250</v>
          </cell>
          <cell r="M32" t="str">
            <v>土木一般世話役</v>
          </cell>
          <cell r="N32" t="str">
            <v>人</v>
          </cell>
          <cell r="O32">
            <v>1.9</v>
          </cell>
          <cell r="P32">
            <v>25900</v>
          </cell>
          <cell r="Q32">
            <v>49210</v>
          </cell>
        </row>
        <row r="33">
          <cell r="L33" t="str">
            <v>r0000020</v>
          </cell>
          <cell r="M33" t="str">
            <v>普通作業員</v>
          </cell>
          <cell r="N33" t="str">
            <v>人</v>
          </cell>
          <cell r="O33">
            <v>5</v>
          </cell>
          <cell r="P33">
            <v>17900</v>
          </cell>
          <cell r="Q33">
            <v>89500</v>
          </cell>
        </row>
        <row r="34">
          <cell r="L34" t="str">
            <v>UN3</v>
          </cell>
          <cell r="M34" t="str">
            <v>バックホウ運転（平積0.2m3）</v>
          </cell>
          <cell r="N34" t="str">
            <v>h</v>
          </cell>
          <cell r="O34">
            <v>11.1</v>
          </cell>
          <cell r="P34">
            <v>7010</v>
          </cell>
          <cell r="Q34">
            <v>77811</v>
          </cell>
        </row>
        <row r="35">
          <cell r="L35" t="str">
            <v>-</v>
          </cell>
          <cell r="M35" t="str">
            <v>諸雑費</v>
          </cell>
          <cell r="N35" t="str">
            <v>式</v>
          </cell>
          <cell r="O35">
            <v>1</v>
          </cell>
          <cell r="Q35">
            <v>9</v>
          </cell>
        </row>
        <row r="36">
          <cell r="L36" t="str">
            <v>-</v>
          </cell>
          <cell r="O36" t="str">
            <v>計</v>
          </cell>
          <cell r="Q36">
            <v>216530</v>
          </cell>
        </row>
        <row r="37">
          <cell r="L37" t="str">
            <v>BH1</v>
          </cell>
          <cell r="M37" t="str">
            <v>管路掘削　 平積0.2m3</v>
          </cell>
          <cell r="O37">
            <v>1</v>
          </cell>
          <cell r="P37" t="str">
            <v>ｍ3当り</v>
          </cell>
          <cell r="Q37">
            <v>2165</v>
          </cell>
          <cell r="R37" t="str">
            <v>R1</v>
          </cell>
          <cell r="S37" t="str">
            <v>水道実務必携P155</v>
          </cell>
        </row>
        <row r="38">
          <cell r="L38" t="str">
            <v>-</v>
          </cell>
        </row>
        <row r="43">
          <cell r="L43" t="str">
            <v>-</v>
          </cell>
          <cell r="S43">
            <v>100</v>
          </cell>
        </row>
        <row r="44">
          <cell r="L44" t="str">
            <v>コード</v>
          </cell>
          <cell r="M44" t="str">
            <v>規格</v>
          </cell>
          <cell r="N44" t="str">
            <v>単位</v>
          </cell>
          <cell r="O44" t="str">
            <v>数量</v>
          </cell>
          <cell r="P44" t="str">
            <v>単価（円）</v>
          </cell>
          <cell r="Q44" t="str">
            <v>金額（円）</v>
          </cell>
          <cell r="R44" t="str">
            <v>摘　　　　要</v>
          </cell>
        </row>
        <row r="45">
          <cell r="L45" t="str">
            <v>r0000250</v>
          </cell>
          <cell r="M45" t="str">
            <v>土木一般世話役</v>
          </cell>
          <cell r="N45" t="str">
            <v>人</v>
          </cell>
          <cell r="O45">
            <v>1.5</v>
          </cell>
          <cell r="P45">
            <v>25900</v>
          </cell>
          <cell r="Q45">
            <v>38850</v>
          </cell>
        </row>
        <row r="46">
          <cell r="L46" t="str">
            <v>r0000020</v>
          </cell>
          <cell r="M46" t="str">
            <v>普通作業員</v>
          </cell>
          <cell r="N46" t="str">
            <v>人</v>
          </cell>
          <cell r="O46">
            <v>3.9</v>
          </cell>
          <cell r="P46">
            <v>17900</v>
          </cell>
          <cell r="Q46">
            <v>69810</v>
          </cell>
        </row>
        <row r="47">
          <cell r="L47" t="str">
            <v>UN4</v>
          </cell>
          <cell r="M47" t="str">
            <v>バックホウ運転（平積0.35m3）</v>
          </cell>
          <cell r="N47" t="str">
            <v>h</v>
          </cell>
          <cell r="O47">
            <v>8.8000000000000007</v>
          </cell>
          <cell r="P47">
            <v>7860</v>
          </cell>
          <cell r="Q47">
            <v>69168</v>
          </cell>
        </row>
        <row r="48">
          <cell r="L48" t="str">
            <v>-</v>
          </cell>
          <cell r="M48" t="str">
            <v>諸雑費</v>
          </cell>
          <cell r="N48" t="str">
            <v>式</v>
          </cell>
          <cell r="O48">
            <v>1</v>
          </cell>
          <cell r="Q48">
            <v>2</v>
          </cell>
        </row>
        <row r="49">
          <cell r="L49" t="str">
            <v>-</v>
          </cell>
          <cell r="O49" t="str">
            <v>計</v>
          </cell>
          <cell r="Q49">
            <v>177830</v>
          </cell>
        </row>
        <row r="50">
          <cell r="L50" t="str">
            <v>BH2</v>
          </cell>
          <cell r="M50" t="str">
            <v>管路掘削　 平積0.35m3</v>
          </cell>
          <cell r="O50">
            <v>1</v>
          </cell>
          <cell r="P50" t="str">
            <v>ｍ3当り</v>
          </cell>
          <cell r="Q50">
            <v>1778</v>
          </cell>
          <cell r="R50" t="str">
            <v>R1</v>
          </cell>
          <cell r="S50" t="str">
            <v>水道実務必携P155</v>
          </cell>
        </row>
        <row r="51">
          <cell r="L51" t="str">
            <v>-</v>
          </cell>
        </row>
        <row r="56">
          <cell r="L56" t="str">
            <v>-</v>
          </cell>
          <cell r="S56">
            <v>100</v>
          </cell>
        </row>
        <row r="57">
          <cell r="L57" t="str">
            <v>コード</v>
          </cell>
          <cell r="M57" t="str">
            <v>規格</v>
          </cell>
          <cell r="N57" t="str">
            <v>単位</v>
          </cell>
          <cell r="O57" t="str">
            <v>数量</v>
          </cell>
          <cell r="P57" t="str">
            <v>単価（円）</v>
          </cell>
          <cell r="Q57" t="str">
            <v>金額（円）</v>
          </cell>
          <cell r="R57" t="str">
            <v>摘　　　　要</v>
          </cell>
        </row>
        <row r="58">
          <cell r="L58" t="str">
            <v>r0000250</v>
          </cell>
          <cell r="M58" t="str">
            <v>土木一般世話役</v>
          </cell>
          <cell r="N58" t="str">
            <v>人</v>
          </cell>
          <cell r="O58">
            <v>2.5</v>
          </cell>
          <cell r="P58">
            <v>25900</v>
          </cell>
          <cell r="Q58">
            <v>64750</v>
          </cell>
        </row>
        <row r="59">
          <cell r="L59" t="str">
            <v>r0000020</v>
          </cell>
          <cell r="M59" t="str">
            <v>普通作業員</v>
          </cell>
          <cell r="N59" t="str">
            <v>人</v>
          </cell>
          <cell r="O59">
            <v>6.8</v>
          </cell>
          <cell r="P59">
            <v>17900</v>
          </cell>
          <cell r="Q59">
            <v>121720</v>
          </cell>
        </row>
        <row r="60">
          <cell r="L60" t="str">
            <v>UN3</v>
          </cell>
          <cell r="M60" t="str">
            <v>バックホウ運転（平積0.2m3）</v>
          </cell>
          <cell r="N60" t="str">
            <v>h</v>
          </cell>
          <cell r="O60">
            <v>7.6</v>
          </cell>
          <cell r="P60">
            <v>7010</v>
          </cell>
          <cell r="Q60">
            <v>53276</v>
          </cell>
        </row>
        <row r="61">
          <cell r="L61" t="str">
            <v>UN9</v>
          </cell>
          <cell r="M61" t="str">
            <v>タンパ運転　60～100ｋｇ　埋戻</v>
          </cell>
          <cell r="N61" t="str">
            <v>日</v>
          </cell>
          <cell r="O61">
            <v>3</v>
          </cell>
          <cell r="P61">
            <v>25580</v>
          </cell>
          <cell r="Q61">
            <v>76740</v>
          </cell>
        </row>
        <row r="62">
          <cell r="L62" t="str">
            <v>-</v>
          </cell>
        </row>
        <row r="63">
          <cell r="L63" t="str">
            <v>-</v>
          </cell>
          <cell r="M63" t="str">
            <v>諸雑費</v>
          </cell>
          <cell r="N63" t="str">
            <v>式</v>
          </cell>
          <cell r="O63">
            <v>1</v>
          </cell>
          <cell r="Q63">
            <v>4</v>
          </cell>
        </row>
        <row r="64">
          <cell r="L64" t="str">
            <v>-</v>
          </cell>
          <cell r="O64" t="str">
            <v>計</v>
          </cell>
          <cell r="Q64">
            <v>316490</v>
          </cell>
        </row>
        <row r="65">
          <cell r="L65" t="str">
            <v>UM1</v>
          </cell>
          <cell r="M65" t="str">
            <v>管路埋戻（1m未満)　 タンパ60～80ｋｇ　平積0.2m3</v>
          </cell>
          <cell r="O65">
            <v>1</v>
          </cell>
          <cell r="P65" t="str">
            <v>ｍ3当り</v>
          </cell>
          <cell r="Q65">
            <v>3164</v>
          </cell>
          <cell r="R65" t="str">
            <v>R1</v>
          </cell>
          <cell r="S65" t="str">
            <v>水道実務必携P158</v>
          </cell>
        </row>
        <row r="66">
          <cell r="L66" t="str">
            <v>-</v>
          </cell>
        </row>
        <row r="69">
          <cell r="L69" t="str">
            <v>-</v>
          </cell>
          <cell r="S69">
            <v>100</v>
          </cell>
        </row>
        <row r="70">
          <cell r="L70" t="str">
            <v>コード</v>
          </cell>
          <cell r="M70" t="str">
            <v>規格</v>
          </cell>
          <cell r="N70" t="str">
            <v>単位</v>
          </cell>
          <cell r="O70" t="str">
            <v>数量</v>
          </cell>
          <cell r="P70" t="str">
            <v>単価（円）</v>
          </cell>
          <cell r="Q70" t="str">
            <v>金額（円）</v>
          </cell>
          <cell r="R70" t="str">
            <v>摘　　　　要</v>
          </cell>
        </row>
        <row r="71">
          <cell r="L71" t="str">
            <v>r0000250</v>
          </cell>
          <cell r="M71" t="str">
            <v>土木一般世話役</v>
          </cell>
          <cell r="N71" t="str">
            <v>人</v>
          </cell>
          <cell r="O71">
            <v>2.5</v>
          </cell>
          <cell r="P71">
            <v>25900</v>
          </cell>
          <cell r="Q71">
            <v>64750</v>
          </cell>
        </row>
        <row r="72">
          <cell r="L72" t="str">
            <v>r0000020</v>
          </cell>
          <cell r="M72" t="str">
            <v>普通作業員</v>
          </cell>
          <cell r="N72" t="str">
            <v>人</v>
          </cell>
          <cell r="O72">
            <v>6.8</v>
          </cell>
          <cell r="P72">
            <v>17900</v>
          </cell>
          <cell r="Q72">
            <v>121720</v>
          </cell>
        </row>
        <row r="73">
          <cell r="L73" t="str">
            <v>UN4</v>
          </cell>
          <cell r="M73" t="str">
            <v>バックホウ運転（平積0.35m3）</v>
          </cell>
          <cell r="N73" t="str">
            <v>h</v>
          </cell>
          <cell r="O73">
            <v>6.2</v>
          </cell>
          <cell r="P73">
            <v>7860</v>
          </cell>
          <cell r="Q73">
            <v>48732</v>
          </cell>
        </row>
        <row r="74">
          <cell r="L74" t="str">
            <v>UN9</v>
          </cell>
          <cell r="M74" t="str">
            <v>タンパ運転　60～100ｋｇ　埋戻</v>
          </cell>
          <cell r="N74" t="str">
            <v>日</v>
          </cell>
          <cell r="O74">
            <v>3</v>
          </cell>
          <cell r="P74">
            <v>25580</v>
          </cell>
          <cell r="Q74">
            <v>76740</v>
          </cell>
        </row>
        <row r="75">
          <cell r="L75" t="str">
            <v>-</v>
          </cell>
        </row>
        <row r="76">
          <cell r="L76" t="str">
            <v>-</v>
          </cell>
          <cell r="M76" t="str">
            <v>諸雑費</v>
          </cell>
          <cell r="N76" t="str">
            <v>式</v>
          </cell>
          <cell r="O76">
            <v>1</v>
          </cell>
          <cell r="Q76">
            <v>8</v>
          </cell>
        </row>
        <row r="77">
          <cell r="L77" t="str">
            <v>-</v>
          </cell>
          <cell r="O77" t="str">
            <v>計</v>
          </cell>
          <cell r="Q77">
            <v>311950</v>
          </cell>
        </row>
        <row r="78">
          <cell r="L78" t="str">
            <v>UM2</v>
          </cell>
          <cell r="M78" t="str">
            <v>管路埋戻（1m未満)　 タンパ60～80ｋｇ　平積0.35m3</v>
          </cell>
          <cell r="O78">
            <v>1</v>
          </cell>
          <cell r="P78" t="str">
            <v>ｍ3当り</v>
          </cell>
          <cell r="Q78">
            <v>3119</v>
          </cell>
          <cell r="R78" t="str">
            <v>R1</v>
          </cell>
          <cell r="S78" t="str">
            <v>水道実務必携P158</v>
          </cell>
        </row>
        <row r="79">
          <cell r="L79" t="str">
            <v>-</v>
          </cell>
        </row>
        <row r="82">
          <cell r="L82" t="str">
            <v>-</v>
          </cell>
          <cell r="S82">
            <v>10</v>
          </cell>
        </row>
        <row r="83">
          <cell r="L83" t="str">
            <v>コード</v>
          </cell>
          <cell r="M83" t="str">
            <v>規格</v>
          </cell>
          <cell r="N83" t="str">
            <v>単位</v>
          </cell>
          <cell r="O83" t="str">
            <v>数量</v>
          </cell>
          <cell r="P83" t="str">
            <v>単価（円）</v>
          </cell>
          <cell r="Q83" t="str">
            <v>金額（円）</v>
          </cell>
          <cell r="R83" t="str">
            <v>摘　　　　要</v>
          </cell>
        </row>
        <row r="84">
          <cell r="L84" t="str">
            <v>UN7</v>
          </cell>
          <cell r="M84" t="str">
            <v>ダンプトラック運転（4t車）</v>
          </cell>
          <cell r="N84" t="str">
            <v>日</v>
          </cell>
          <cell r="O84">
            <v>0.46</v>
          </cell>
          <cell r="P84">
            <v>37040</v>
          </cell>
          <cell r="Q84">
            <v>17038</v>
          </cell>
        </row>
        <row r="85">
          <cell r="L85" t="str">
            <v>-</v>
          </cell>
          <cell r="M85" t="str">
            <v>（標準日数0.35日補正係数0.3）</v>
          </cell>
          <cell r="O85" t="str">
            <v>計</v>
          </cell>
          <cell r="Q85">
            <v>17038</v>
          </cell>
        </row>
        <row r="86">
          <cell r="L86" t="str">
            <v>DT1</v>
          </cell>
          <cell r="M86" t="str">
            <v>ダンプトラック運搬  4ｔ積 平積0.2㎥ 2ｋｍ以下 As塊・Co塊（無筋）</v>
          </cell>
          <cell r="O86">
            <v>1</v>
          </cell>
          <cell r="P86" t="str">
            <v>ｍ3当り</v>
          </cell>
          <cell r="Q86">
            <v>1703</v>
          </cell>
          <cell r="R86" t="str">
            <v>R1</v>
          </cell>
          <cell r="S86" t="str">
            <v>水道実務必携P169</v>
          </cell>
        </row>
        <row r="87">
          <cell r="L87" t="str">
            <v>-</v>
          </cell>
        </row>
        <row r="95">
          <cell r="L95" t="str">
            <v>-</v>
          </cell>
          <cell r="S95">
            <v>10</v>
          </cell>
        </row>
        <row r="96">
          <cell r="L96" t="str">
            <v>コード</v>
          </cell>
          <cell r="M96" t="str">
            <v>規格</v>
          </cell>
          <cell r="N96" t="str">
            <v>単位</v>
          </cell>
          <cell r="O96" t="str">
            <v>数量</v>
          </cell>
          <cell r="P96" t="str">
            <v>単価（円）</v>
          </cell>
          <cell r="Q96" t="str">
            <v>金額（円）</v>
          </cell>
          <cell r="R96" t="str">
            <v>摘　　　　要</v>
          </cell>
        </row>
        <row r="97">
          <cell r="L97" t="str">
            <v>UN7</v>
          </cell>
          <cell r="M97" t="str">
            <v>ダンプトラック運転（4t車）</v>
          </cell>
          <cell r="N97" t="str">
            <v>日</v>
          </cell>
          <cell r="O97">
            <v>0.35</v>
          </cell>
          <cell r="P97">
            <v>37040</v>
          </cell>
          <cell r="Q97">
            <v>12964</v>
          </cell>
        </row>
        <row r="98">
          <cell r="L98" t="str">
            <v>-</v>
          </cell>
          <cell r="M98" t="str">
            <v>（標準日数0.35日補正係数0）</v>
          </cell>
          <cell r="O98" t="str">
            <v>計</v>
          </cell>
          <cell r="Q98">
            <v>12964</v>
          </cell>
        </row>
        <row r="99">
          <cell r="L99" t="str">
            <v>DT2</v>
          </cell>
          <cell r="M99" t="str">
            <v>ダンプトラック運搬  4ｔ積 平積0.2㎥ 2ｋｍ以下 発生土</v>
          </cell>
          <cell r="O99">
            <v>1</v>
          </cell>
          <cell r="P99" t="str">
            <v>ｍ3当り</v>
          </cell>
          <cell r="Q99">
            <v>1296</v>
          </cell>
          <cell r="R99" t="str">
            <v>R1</v>
          </cell>
          <cell r="S99" t="str">
            <v>水道実務必携P169</v>
          </cell>
        </row>
        <row r="100">
          <cell r="L100" t="str">
            <v>-</v>
          </cell>
        </row>
        <row r="108">
          <cell r="L108" t="str">
            <v>-</v>
          </cell>
          <cell r="S108">
            <v>100</v>
          </cell>
        </row>
        <row r="109">
          <cell r="L109" t="str">
            <v>コード</v>
          </cell>
          <cell r="M109" t="str">
            <v>規格</v>
          </cell>
          <cell r="N109" t="str">
            <v>単位</v>
          </cell>
          <cell r="O109" t="str">
            <v>数量</v>
          </cell>
          <cell r="P109" t="str">
            <v>単価（円）</v>
          </cell>
          <cell r="Q109" t="str">
            <v>金額（円）</v>
          </cell>
          <cell r="R109" t="str">
            <v>摘　　　　要</v>
          </cell>
        </row>
        <row r="110">
          <cell r="L110" t="str">
            <v>r0000020</v>
          </cell>
          <cell r="M110" t="str">
            <v>普通作業員</v>
          </cell>
          <cell r="N110" t="str">
            <v>人</v>
          </cell>
          <cell r="O110">
            <v>2.34</v>
          </cell>
          <cell r="P110">
            <v>17900</v>
          </cell>
          <cell r="Q110">
            <v>13962</v>
          </cell>
          <cell r="R110">
            <v>3</v>
          </cell>
          <cell r="S110">
            <v>0.78</v>
          </cell>
        </row>
        <row r="111">
          <cell r="L111" t="str">
            <v>Z0301005-1</v>
          </cell>
          <cell r="M111" t="str">
            <v>再生砕石（RC-40） つがる市</v>
          </cell>
          <cell r="N111" t="str">
            <v>m3</v>
          </cell>
          <cell r="O111">
            <v>57.15</v>
          </cell>
          <cell r="P111">
            <v>2300</v>
          </cell>
          <cell r="Q111">
            <v>131445</v>
          </cell>
        </row>
        <row r="112">
          <cell r="L112" t="str">
            <v>-</v>
          </cell>
          <cell r="M112" t="str">
            <v>振動ローラ使用しない</v>
          </cell>
          <cell r="N112" t="str">
            <v/>
          </cell>
          <cell r="O112">
            <v>1.35</v>
          </cell>
          <cell r="P112" t="str">
            <v/>
          </cell>
          <cell r="Q112" t="str">
            <v/>
          </cell>
          <cell r="R112">
            <v>3</v>
          </cell>
          <cell r="S112">
            <v>0.45</v>
          </cell>
        </row>
        <row r="113">
          <cell r="L113" t="str">
            <v>UN10</v>
          </cell>
          <cell r="M113" t="str">
            <v>タンパ運転　60～100ｋｇ　路盤</v>
          </cell>
          <cell r="N113" t="str">
            <v>日</v>
          </cell>
          <cell r="O113">
            <v>1.35</v>
          </cell>
          <cell r="P113">
            <v>25590</v>
          </cell>
          <cell r="Q113">
            <v>11515</v>
          </cell>
          <cell r="R113">
            <v>3</v>
          </cell>
          <cell r="S113">
            <v>0.45</v>
          </cell>
        </row>
        <row r="114">
          <cell r="L114" t="str">
            <v>-</v>
          </cell>
          <cell r="M114" t="str">
            <v>諸雑費</v>
          </cell>
          <cell r="N114" t="str">
            <v>式</v>
          </cell>
          <cell r="O114">
            <v>1</v>
          </cell>
          <cell r="Q114">
            <v>8</v>
          </cell>
        </row>
        <row r="115">
          <cell r="L115" t="str">
            <v>-</v>
          </cell>
          <cell r="O115" t="str">
            <v>計</v>
          </cell>
          <cell r="Q115">
            <v>156930</v>
          </cell>
        </row>
        <row r="116">
          <cell r="L116" t="str">
            <v>RB1</v>
          </cell>
          <cell r="M116" t="str">
            <v xml:space="preserve">下層路盤 1.8m未満 再生砕石（RC-40） つがる市  t=45cm　3層 タンパ 60～80kg </v>
          </cell>
          <cell r="O116">
            <v>1</v>
          </cell>
          <cell r="P116">
            <v>3</v>
          </cell>
          <cell r="Q116">
            <v>1569</v>
          </cell>
          <cell r="R116" t="str">
            <v>R1</v>
          </cell>
          <cell r="S116" t="str">
            <v>水道実務必携P164</v>
          </cell>
        </row>
        <row r="117">
          <cell r="L117" t="str">
            <v>-</v>
          </cell>
        </row>
        <row r="121">
          <cell r="L121" t="str">
            <v>-</v>
          </cell>
          <cell r="S121">
            <v>100</v>
          </cell>
        </row>
        <row r="122">
          <cell r="L122" t="str">
            <v>コード</v>
          </cell>
          <cell r="M122" t="str">
            <v>規格</v>
          </cell>
          <cell r="N122" t="str">
            <v>単位</v>
          </cell>
          <cell r="O122" t="str">
            <v>数量</v>
          </cell>
          <cell r="P122" t="str">
            <v>単価（円）</v>
          </cell>
          <cell r="Q122" t="str">
            <v>金額（円）</v>
          </cell>
          <cell r="R122" t="str">
            <v>摘　　　　要</v>
          </cell>
        </row>
        <row r="123">
          <cell r="L123" t="str">
            <v>r0000020</v>
          </cell>
          <cell r="M123" t="str">
            <v>普通作業員</v>
          </cell>
          <cell r="N123" t="str">
            <v>人</v>
          </cell>
          <cell r="O123">
            <v>0.78</v>
          </cell>
          <cell r="P123">
            <v>17900</v>
          </cell>
          <cell r="Q123">
            <v>13962</v>
          </cell>
          <cell r="R123">
            <v>1</v>
          </cell>
          <cell r="S123">
            <v>0.78</v>
          </cell>
        </row>
        <row r="124">
          <cell r="L124" t="str">
            <v>Z0300060-1</v>
          </cell>
          <cell r="M124" t="str">
            <v>切込砕石（φ20mm） つがる市</v>
          </cell>
          <cell r="N124" t="str">
            <v>m3</v>
          </cell>
          <cell r="O124">
            <v>17.78</v>
          </cell>
          <cell r="P124">
            <v>3800</v>
          </cell>
          <cell r="Q124">
            <v>67564</v>
          </cell>
        </row>
        <row r="125">
          <cell r="L125" t="str">
            <v>-</v>
          </cell>
          <cell r="M125" t="str">
            <v>振動ローラ使用しない</v>
          </cell>
          <cell r="N125" t="str">
            <v/>
          </cell>
          <cell r="O125">
            <v>0.45</v>
          </cell>
          <cell r="P125" t="str">
            <v/>
          </cell>
          <cell r="Q125" t="str">
            <v/>
          </cell>
          <cell r="R125">
            <v>1</v>
          </cell>
          <cell r="S125">
            <v>0.45</v>
          </cell>
        </row>
        <row r="126">
          <cell r="L126" t="str">
            <v>UN10</v>
          </cell>
          <cell r="M126" t="str">
            <v>タンパ運転　60～100ｋｇ　路盤</v>
          </cell>
          <cell r="N126" t="str">
            <v>日</v>
          </cell>
          <cell r="O126">
            <v>0.45</v>
          </cell>
          <cell r="P126">
            <v>25590</v>
          </cell>
          <cell r="Q126">
            <v>11515</v>
          </cell>
          <cell r="R126">
            <v>1</v>
          </cell>
          <cell r="S126">
            <v>0.45</v>
          </cell>
        </row>
        <row r="127">
          <cell r="L127" t="str">
            <v>-</v>
          </cell>
          <cell r="M127" t="str">
            <v>諸雑費</v>
          </cell>
          <cell r="N127" t="str">
            <v>式</v>
          </cell>
          <cell r="O127">
            <v>1</v>
          </cell>
          <cell r="Q127">
            <v>9</v>
          </cell>
        </row>
        <row r="128">
          <cell r="L128" t="str">
            <v>-</v>
          </cell>
          <cell r="O128" t="str">
            <v>計</v>
          </cell>
          <cell r="Q128">
            <v>93050</v>
          </cell>
        </row>
        <row r="129">
          <cell r="L129" t="str">
            <v>RB2</v>
          </cell>
          <cell r="M129" t="str">
            <v xml:space="preserve">上層路盤 1.8m未満 切込砕石（φ20mm） つがる市  t=14cm　1層 タンパ 60～80kg </v>
          </cell>
          <cell r="O129">
            <v>1</v>
          </cell>
          <cell r="P129">
            <v>1</v>
          </cell>
          <cell r="Q129">
            <v>930</v>
          </cell>
          <cell r="R129" t="str">
            <v>R1</v>
          </cell>
          <cell r="S129" t="str">
            <v>水道実務必携P164</v>
          </cell>
        </row>
        <row r="130">
          <cell r="L130" t="str">
            <v>-</v>
          </cell>
        </row>
        <row r="134">
          <cell r="L134" t="str">
            <v>-</v>
          </cell>
          <cell r="S134">
            <v>100</v>
          </cell>
        </row>
        <row r="135">
          <cell r="L135" t="str">
            <v>コード</v>
          </cell>
          <cell r="M135" t="str">
            <v>規格</v>
          </cell>
          <cell r="N135" t="str">
            <v>単位</v>
          </cell>
          <cell r="O135" t="str">
            <v>数量</v>
          </cell>
          <cell r="P135" t="str">
            <v>単価（円）</v>
          </cell>
          <cell r="Q135" t="str">
            <v>金額（円）</v>
          </cell>
          <cell r="R135" t="str">
            <v>摘　　　　要</v>
          </cell>
        </row>
        <row r="136">
          <cell r="L136" t="str">
            <v>r0000020</v>
          </cell>
          <cell r="M136" t="str">
            <v>普通作業員</v>
          </cell>
          <cell r="N136" t="str">
            <v>人</v>
          </cell>
          <cell r="O136">
            <v>0.78</v>
          </cell>
          <cell r="P136">
            <v>17900</v>
          </cell>
          <cell r="Q136">
            <v>13962</v>
          </cell>
          <cell r="R136">
            <v>1</v>
          </cell>
          <cell r="S136">
            <v>0.78</v>
          </cell>
        </row>
        <row r="137">
          <cell r="L137" t="str">
            <v>Z0300060-1</v>
          </cell>
          <cell r="M137" t="str">
            <v>切込砕石（φ20mm） つがる市</v>
          </cell>
          <cell r="N137" t="str">
            <v>m3</v>
          </cell>
          <cell r="O137">
            <v>13.97</v>
          </cell>
          <cell r="P137">
            <v>3800</v>
          </cell>
          <cell r="Q137">
            <v>53086</v>
          </cell>
        </row>
        <row r="138">
          <cell r="L138" t="str">
            <v>-</v>
          </cell>
          <cell r="M138" t="str">
            <v>振動ローラ使用しない</v>
          </cell>
          <cell r="N138" t="str">
            <v/>
          </cell>
          <cell r="O138">
            <v>0.45</v>
          </cell>
          <cell r="P138" t="str">
            <v/>
          </cell>
          <cell r="Q138" t="str">
            <v/>
          </cell>
          <cell r="R138">
            <v>1</v>
          </cell>
          <cell r="S138">
            <v>0.45</v>
          </cell>
        </row>
        <row r="139">
          <cell r="L139" t="str">
            <v>UN10</v>
          </cell>
          <cell r="M139" t="str">
            <v>タンパ運転　60～100ｋｇ　路盤</v>
          </cell>
          <cell r="N139" t="str">
            <v>日</v>
          </cell>
          <cell r="O139">
            <v>0.45</v>
          </cell>
          <cell r="P139">
            <v>25590</v>
          </cell>
          <cell r="Q139">
            <v>11515</v>
          </cell>
          <cell r="R139">
            <v>1</v>
          </cell>
          <cell r="S139">
            <v>0.45</v>
          </cell>
        </row>
        <row r="140">
          <cell r="L140" t="str">
            <v>-</v>
          </cell>
          <cell r="M140" t="str">
            <v>諸雑費</v>
          </cell>
          <cell r="N140" t="str">
            <v>式</v>
          </cell>
          <cell r="O140">
            <v>1</v>
          </cell>
          <cell r="Q140">
            <v>7</v>
          </cell>
        </row>
        <row r="141">
          <cell r="L141" t="str">
            <v>-</v>
          </cell>
          <cell r="O141" t="str">
            <v>計</v>
          </cell>
          <cell r="Q141">
            <v>78570</v>
          </cell>
        </row>
        <row r="142">
          <cell r="L142" t="str">
            <v>RB3</v>
          </cell>
          <cell r="M142" t="str">
            <v xml:space="preserve">上層路盤 1.8m未満 切込砕石（φ20mm） つがる市  t=11cm　1層 タンパ 60～80kg </v>
          </cell>
          <cell r="O142">
            <v>1</v>
          </cell>
          <cell r="P142">
            <v>1</v>
          </cell>
          <cell r="Q142">
            <v>785</v>
          </cell>
          <cell r="R142" t="str">
            <v>R1</v>
          </cell>
          <cell r="S142" t="str">
            <v>水道実務必携P164</v>
          </cell>
        </row>
        <row r="143">
          <cell r="L143" t="str">
            <v>-</v>
          </cell>
        </row>
        <row r="147">
          <cell r="L147" t="str">
            <v>-</v>
          </cell>
          <cell r="S147">
            <v>100</v>
          </cell>
        </row>
        <row r="148">
          <cell r="L148" t="str">
            <v>コード</v>
          </cell>
          <cell r="M148" t="str">
            <v>規格</v>
          </cell>
          <cell r="N148" t="str">
            <v>単位</v>
          </cell>
          <cell r="O148" t="str">
            <v>数量</v>
          </cell>
          <cell r="P148" t="str">
            <v>単価（円）</v>
          </cell>
          <cell r="Q148" t="str">
            <v>金額（円）</v>
          </cell>
          <cell r="R148" t="str">
            <v>摘　　　　要</v>
          </cell>
        </row>
        <row r="149">
          <cell r="L149" t="str">
            <v>r0000020</v>
          </cell>
          <cell r="M149" t="str">
            <v>普通作業員</v>
          </cell>
          <cell r="N149" t="str">
            <v>人</v>
          </cell>
          <cell r="O149">
            <v>0.52</v>
          </cell>
          <cell r="P149">
            <v>17900</v>
          </cell>
          <cell r="Q149">
            <v>9308</v>
          </cell>
        </row>
        <row r="151">
          <cell r="L151" t="str">
            <v/>
          </cell>
          <cell r="M151" t="str">
            <v>振動ローラ使用しない</v>
          </cell>
          <cell r="N151" t="str">
            <v/>
          </cell>
          <cell r="O151" t="str">
            <v/>
          </cell>
          <cell r="P151" t="str">
            <v/>
          </cell>
          <cell r="Q151" t="str">
            <v/>
          </cell>
        </row>
        <row r="152">
          <cell r="L152" t="str">
            <v>UN10</v>
          </cell>
          <cell r="M152" t="str">
            <v>タンパ運転　60～100ｋｇ　路盤</v>
          </cell>
          <cell r="N152" t="str">
            <v>日</v>
          </cell>
          <cell r="O152">
            <v>0.46</v>
          </cell>
          <cell r="P152">
            <v>25590</v>
          </cell>
          <cell r="Q152">
            <v>11771</v>
          </cell>
        </row>
        <row r="153">
          <cell r="L153" t="str">
            <v>-</v>
          </cell>
          <cell r="M153" t="str">
            <v>諸雑費</v>
          </cell>
          <cell r="N153" t="str">
            <v>式</v>
          </cell>
          <cell r="O153">
            <v>1</v>
          </cell>
          <cell r="Q153">
            <v>1</v>
          </cell>
        </row>
        <row r="154">
          <cell r="L154" t="str">
            <v>-</v>
          </cell>
          <cell r="O154" t="str">
            <v>計</v>
          </cell>
          <cell r="Q154">
            <v>21080</v>
          </cell>
        </row>
        <row r="155">
          <cell r="L155" t="str">
            <v>FRK1</v>
          </cell>
          <cell r="M155" t="str">
            <v xml:space="preserve">不陸整正 1.8m未満 補充材無     タンパ 60～80kg </v>
          </cell>
          <cell r="O155">
            <v>1</v>
          </cell>
          <cell r="P155" t="str">
            <v>㎡・層当り</v>
          </cell>
          <cell r="Q155">
            <v>210</v>
          </cell>
          <cell r="R155" t="str">
            <v>R1</v>
          </cell>
          <cell r="S155" t="str">
            <v>水道実務必携P167</v>
          </cell>
        </row>
        <row r="156">
          <cell r="L156" t="str">
            <v>-</v>
          </cell>
        </row>
        <row r="160">
          <cell r="L160" t="str">
            <v>-</v>
          </cell>
          <cell r="S160">
            <v>100</v>
          </cell>
        </row>
        <row r="161">
          <cell r="L161" t="str">
            <v>コード</v>
          </cell>
          <cell r="M161" t="str">
            <v>規　　　　　格</v>
          </cell>
          <cell r="N161" t="str">
            <v>単位</v>
          </cell>
          <cell r="O161" t="str">
            <v>数　量</v>
          </cell>
          <cell r="P161" t="str">
            <v>単価（円）</v>
          </cell>
          <cell r="Q161" t="str">
            <v>金額（円）</v>
          </cell>
          <cell r="R161" t="str">
            <v>摘　　　　要</v>
          </cell>
        </row>
        <row r="162">
          <cell r="L162" t="str">
            <v>r0000250</v>
          </cell>
          <cell r="M162" t="str">
            <v>土木一般世話役</v>
          </cell>
          <cell r="N162" t="str">
            <v>人</v>
          </cell>
          <cell r="O162">
            <v>0.4</v>
          </cell>
          <cell r="P162">
            <v>25900</v>
          </cell>
          <cell r="Q162">
            <v>10360</v>
          </cell>
        </row>
        <row r="163">
          <cell r="L163" t="str">
            <v>r0000010</v>
          </cell>
          <cell r="M163" t="str">
            <v>特殊作業員</v>
          </cell>
          <cell r="N163" t="str">
            <v>人</v>
          </cell>
          <cell r="O163">
            <v>0.8</v>
          </cell>
          <cell r="P163">
            <v>24300</v>
          </cell>
          <cell r="Q163">
            <v>19440</v>
          </cell>
        </row>
        <row r="164">
          <cell r="L164" t="str">
            <v>r0000020</v>
          </cell>
          <cell r="M164" t="str">
            <v>普通作業員</v>
          </cell>
          <cell r="N164" t="str">
            <v>人</v>
          </cell>
          <cell r="O164">
            <v>1.6</v>
          </cell>
          <cell r="P164">
            <v>17900</v>
          </cell>
          <cell r="Q164">
            <v>28640</v>
          </cell>
        </row>
        <row r="165">
          <cell r="L165" t="str">
            <v>Z1000125-1</v>
          </cell>
          <cell r="M165" t="str">
            <v>②Ａｓ合材（再生密粒度AS13) つがる市</v>
          </cell>
          <cell r="N165" t="str">
            <v>t</v>
          </cell>
          <cell r="O165">
            <v>7.5439999999999996</v>
          </cell>
          <cell r="P165">
            <v>11950</v>
          </cell>
          <cell r="Q165">
            <v>90150</v>
          </cell>
        </row>
        <row r="166">
          <cell r="L166" t="str">
            <v>Z1001000</v>
          </cell>
          <cell r="M166" t="str">
            <v>プライムコート　PK-3</v>
          </cell>
          <cell r="N166" t="str">
            <v>L</v>
          </cell>
          <cell r="O166">
            <v>126</v>
          </cell>
          <cell r="P166">
            <v>99</v>
          </cell>
          <cell r="Q166">
            <v>12474</v>
          </cell>
        </row>
        <row r="167">
          <cell r="L167" t="str">
            <v>UN12</v>
          </cell>
          <cell r="M167" t="str">
            <v>振動ローラ運転（ハンドガイド0.5～0.6t）人力舗装</v>
          </cell>
          <cell r="N167" t="str">
            <v>日</v>
          </cell>
          <cell r="O167">
            <v>0.4</v>
          </cell>
          <cell r="P167">
            <v>26540</v>
          </cell>
          <cell r="Q167">
            <v>10616</v>
          </cell>
        </row>
        <row r="168">
          <cell r="L168" t="str">
            <v>UN13</v>
          </cell>
          <cell r="M168" t="str">
            <v>振動コンパクタ運転（ハンドガイド0.5～0.6t）人力舗装</v>
          </cell>
          <cell r="N168" t="str">
            <v>日</v>
          </cell>
          <cell r="O168">
            <v>0.8</v>
          </cell>
          <cell r="P168">
            <v>25340</v>
          </cell>
          <cell r="Q168">
            <v>20272</v>
          </cell>
        </row>
        <row r="169">
          <cell r="L169" t="str">
            <v>-</v>
          </cell>
          <cell r="M169" t="str">
            <v>諸雑費</v>
          </cell>
          <cell r="N169" t="str">
            <v>式</v>
          </cell>
          <cell r="O169">
            <v>1</v>
          </cell>
          <cell r="Q169">
            <v>8</v>
          </cell>
        </row>
        <row r="170">
          <cell r="L170" t="str">
            <v>‐</v>
          </cell>
          <cell r="O170" t="str">
            <v>計</v>
          </cell>
          <cell r="Q170">
            <v>191960</v>
          </cell>
        </row>
        <row r="171">
          <cell r="L171" t="str">
            <v>HSJ1</v>
          </cell>
          <cell r="M171" t="str">
            <v>人力舗装工（5ｃｍ以下）　②Ａｓ合材（再生密粒度AS13) つがる市ｔ＝3ｃｍ 車道</v>
          </cell>
          <cell r="O171">
            <v>1</v>
          </cell>
          <cell r="P171" t="str">
            <v>㎡・層当り</v>
          </cell>
          <cell r="Q171">
            <v>1919</v>
          </cell>
          <cell r="R171" t="str">
            <v>R1</v>
          </cell>
          <cell r="S171" t="str">
            <v>水道実務必携P173</v>
          </cell>
        </row>
        <row r="172">
          <cell r="L172" t="str">
            <v>-</v>
          </cell>
        </row>
        <row r="173">
          <cell r="L173" t="str">
            <v>-</v>
          </cell>
          <cell r="S173">
            <v>100</v>
          </cell>
        </row>
        <row r="174">
          <cell r="L174" t="str">
            <v>コード</v>
          </cell>
          <cell r="M174" t="str">
            <v>規　　　　　格</v>
          </cell>
          <cell r="N174" t="str">
            <v>単位</v>
          </cell>
          <cell r="O174" t="str">
            <v>数　量</v>
          </cell>
          <cell r="P174" t="str">
            <v>単価（円）</v>
          </cell>
          <cell r="Q174" t="str">
            <v>金額（円）</v>
          </cell>
          <cell r="R174" t="str">
            <v>摘　　　　要</v>
          </cell>
        </row>
        <row r="175">
          <cell r="L175" t="str">
            <v>r0000250</v>
          </cell>
          <cell r="M175" t="str">
            <v>土木一般世話役</v>
          </cell>
          <cell r="N175" t="str">
            <v>人</v>
          </cell>
          <cell r="O175">
            <v>0.4</v>
          </cell>
          <cell r="P175">
            <v>25900</v>
          </cell>
          <cell r="Q175">
            <v>10360</v>
          </cell>
        </row>
        <row r="176">
          <cell r="L176" t="str">
            <v>r0000010</v>
          </cell>
          <cell r="M176" t="str">
            <v>特殊作業員</v>
          </cell>
          <cell r="N176" t="str">
            <v>人</v>
          </cell>
          <cell r="O176">
            <v>0.8</v>
          </cell>
          <cell r="P176">
            <v>24300</v>
          </cell>
          <cell r="Q176">
            <v>19440</v>
          </cell>
        </row>
        <row r="177">
          <cell r="L177" t="str">
            <v>r0000020</v>
          </cell>
          <cell r="M177" t="str">
            <v>普通作業員</v>
          </cell>
          <cell r="N177" t="str">
            <v>人</v>
          </cell>
          <cell r="O177">
            <v>1.6</v>
          </cell>
          <cell r="P177">
            <v>17900</v>
          </cell>
          <cell r="Q177">
            <v>28640</v>
          </cell>
        </row>
        <row r="178">
          <cell r="L178" t="str">
            <v>Z1090130-1</v>
          </cell>
          <cell r="M178" t="str">
            <v>⑤Ａｓ合材（再生密粒度AS13F) つがる市</v>
          </cell>
          <cell r="N178" t="str">
            <v>t</v>
          </cell>
          <cell r="O178">
            <v>7.5439999999999996</v>
          </cell>
          <cell r="P178">
            <v>12300</v>
          </cell>
          <cell r="Q178">
            <v>92791</v>
          </cell>
        </row>
        <row r="179">
          <cell r="L179" t="str">
            <v>Z1001005</v>
          </cell>
          <cell r="M179" t="str">
            <v>タックコート　PK-4</v>
          </cell>
          <cell r="N179" t="str">
            <v>L</v>
          </cell>
          <cell r="O179">
            <v>43</v>
          </cell>
          <cell r="P179">
            <v>99</v>
          </cell>
          <cell r="Q179">
            <v>4257</v>
          </cell>
        </row>
        <row r="180">
          <cell r="L180" t="str">
            <v>UN12</v>
          </cell>
          <cell r="M180" t="str">
            <v>振動ローラ運転（ハンドガイド0.5～0.6t）人力舗装</v>
          </cell>
          <cell r="N180" t="str">
            <v>日</v>
          </cell>
          <cell r="O180">
            <v>0.4</v>
          </cell>
          <cell r="P180">
            <v>26540</v>
          </cell>
          <cell r="Q180">
            <v>10616</v>
          </cell>
        </row>
        <row r="181">
          <cell r="L181" t="str">
            <v>UN13</v>
          </cell>
          <cell r="M181" t="str">
            <v>振動コンパクタ運転（ハンドガイド0.5～0.6t）人力舗装</v>
          </cell>
          <cell r="N181" t="str">
            <v>日</v>
          </cell>
          <cell r="O181">
            <v>0.8</v>
          </cell>
          <cell r="P181">
            <v>25340</v>
          </cell>
          <cell r="Q181">
            <v>20272</v>
          </cell>
        </row>
        <row r="182">
          <cell r="L182" t="str">
            <v>-</v>
          </cell>
          <cell r="M182" t="str">
            <v>諸雑費</v>
          </cell>
          <cell r="N182" t="str">
            <v>式</v>
          </cell>
          <cell r="O182">
            <v>1</v>
          </cell>
          <cell r="Q182">
            <v>4</v>
          </cell>
        </row>
        <row r="183">
          <cell r="L183" t="str">
            <v>‐</v>
          </cell>
          <cell r="O183" t="str">
            <v>計</v>
          </cell>
          <cell r="Q183">
            <v>186380</v>
          </cell>
        </row>
        <row r="184">
          <cell r="L184" t="str">
            <v>HSJ2</v>
          </cell>
          <cell r="M184" t="str">
            <v>機械舗装工（5ｃｍ以下）　⑤Ａｓ合材（再生密粒度AS13F) つがる市ｔ＝3ｃｍ 車道</v>
          </cell>
          <cell r="O184">
            <v>1</v>
          </cell>
          <cell r="P184" t="str">
            <v>㎡・層当り</v>
          </cell>
          <cell r="Q184">
            <v>1863</v>
          </cell>
          <cell r="R184" t="str">
            <v>R1</v>
          </cell>
          <cell r="S184" t="str">
            <v>水道実務必携P173</v>
          </cell>
        </row>
        <row r="185">
          <cell r="L185" t="str">
            <v>-</v>
          </cell>
        </row>
        <row r="186">
          <cell r="L186" t="str">
            <v>-</v>
          </cell>
          <cell r="S186">
            <v>100</v>
          </cell>
        </row>
        <row r="187">
          <cell r="L187" t="str">
            <v>コード</v>
          </cell>
          <cell r="M187" t="str">
            <v>規　　　　　格</v>
          </cell>
          <cell r="N187" t="str">
            <v>単位</v>
          </cell>
          <cell r="O187" t="str">
            <v>数　量</v>
          </cell>
          <cell r="P187" t="str">
            <v>単価（円）</v>
          </cell>
          <cell r="Q187" t="str">
            <v>金額（円）</v>
          </cell>
          <cell r="R187" t="str">
            <v>摘　　　　要</v>
          </cell>
        </row>
        <row r="188">
          <cell r="L188" t="str">
            <v>r0000250</v>
          </cell>
          <cell r="M188" t="str">
            <v>土木一般世話役</v>
          </cell>
          <cell r="N188" t="str">
            <v>人</v>
          </cell>
          <cell r="O188">
            <v>0.4</v>
          </cell>
          <cell r="P188">
            <v>25900</v>
          </cell>
          <cell r="Q188">
            <v>10360</v>
          </cell>
        </row>
        <row r="189">
          <cell r="L189" t="str">
            <v>r0000010</v>
          </cell>
          <cell r="M189" t="str">
            <v>特殊作業員</v>
          </cell>
          <cell r="N189" t="str">
            <v>人</v>
          </cell>
          <cell r="O189">
            <v>0.8</v>
          </cell>
          <cell r="P189">
            <v>24300</v>
          </cell>
          <cell r="Q189">
            <v>19440</v>
          </cell>
        </row>
        <row r="190">
          <cell r="L190" t="str">
            <v>r0000020</v>
          </cell>
          <cell r="M190" t="str">
            <v>普通作業員</v>
          </cell>
          <cell r="N190" t="str">
            <v>人</v>
          </cell>
          <cell r="O190">
            <v>1.6</v>
          </cell>
          <cell r="P190">
            <v>17900</v>
          </cell>
          <cell r="Q190">
            <v>28640</v>
          </cell>
        </row>
        <row r="191">
          <cell r="L191" t="str">
            <v>Z1000125-1</v>
          </cell>
          <cell r="M191" t="str">
            <v>②Ａｓ合材（再生密粒度AS13) つがる市</v>
          </cell>
          <cell r="N191" t="str">
            <v>t</v>
          </cell>
          <cell r="O191">
            <v>10.058</v>
          </cell>
          <cell r="P191">
            <v>11950</v>
          </cell>
          <cell r="Q191">
            <v>120193</v>
          </cell>
        </row>
        <row r="192">
          <cell r="L192" t="str">
            <v>Z1001000</v>
          </cell>
          <cell r="M192" t="str">
            <v>プライムコート　PK-3</v>
          </cell>
          <cell r="N192" t="str">
            <v>L</v>
          </cell>
          <cell r="O192">
            <v>126</v>
          </cell>
          <cell r="P192">
            <v>99</v>
          </cell>
          <cell r="Q192">
            <v>12474</v>
          </cell>
        </row>
        <row r="193">
          <cell r="L193" t="str">
            <v>UN12</v>
          </cell>
          <cell r="M193" t="str">
            <v>振動ローラ運転（ハンドガイド0.5～0.6t）人力舗装</v>
          </cell>
          <cell r="N193" t="str">
            <v>日</v>
          </cell>
          <cell r="O193">
            <v>0.4</v>
          </cell>
          <cell r="P193">
            <v>26540</v>
          </cell>
          <cell r="Q193">
            <v>10616</v>
          </cell>
        </row>
        <row r="194">
          <cell r="L194" t="str">
            <v>UN13</v>
          </cell>
          <cell r="M194" t="str">
            <v>振動コンパクタ運転（ハンドガイド0.5～0.6t）人力舗装</v>
          </cell>
          <cell r="N194" t="str">
            <v>日</v>
          </cell>
          <cell r="O194">
            <v>0.8</v>
          </cell>
          <cell r="P194">
            <v>25340</v>
          </cell>
          <cell r="Q194">
            <v>20272</v>
          </cell>
        </row>
        <row r="195">
          <cell r="L195" t="str">
            <v>-</v>
          </cell>
          <cell r="M195" t="str">
            <v>諸雑費</v>
          </cell>
          <cell r="N195" t="str">
            <v>式</v>
          </cell>
          <cell r="O195">
            <v>1</v>
          </cell>
          <cell r="Q195">
            <v>5</v>
          </cell>
        </row>
        <row r="196">
          <cell r="L196" t="str">
            <v>‐</v>
          </cell>
          <cell r="O196" t="str">
            <v>計</v>
          </cell>
          <cell r="Q196">
            <v>222000</v>
          </cell>
        </row>
        <row r="197">
          <cell r="L197" t="str">
            <v>HSJ3</v>
          </cell>
          <cell r="M197" t="str">
            <v>機械舗装工（5ｃｍ以下）　②Ａｓ合材（再生密粒度AS13) つがる市ｔ＝4ｃｍ 車道</v>
          </cell>
          <cell r="O197">
            <v>1</v>
          </cell>
          <cell r="P197" t="str">
            <v>㎡・層当り</v>
          </cell>
          <cell r="Q197">
            <v>2220</v>
          </cell>
          <cell r="R197" t="str">
            <v>R1</v>
          </cell>
          <cell r="S197" t="str">
            <v>水道実務必携P173</v>
          </cell>
        </row>
        <row r="198">
          <cell r="L198" t="str">
            <v>-</v>
          </cell>
        </row>
        <row r="199">
          <cell r="L199" t="str">
            <v>-</v>
          </cell>
          <cell r="S199">
            <v>10</v>
          </cell>
        </row>
        <row r="200">
          <cell r="L200" t="str">
            <v>コード</v>
          </cell>
          <cell r="M200" t="str">
            <v>規　　　　　格</v>
          </cell>
          <cell r="N200" t="str">
            <v>単位</v>
          </cell>
          <cell r="O200" t="str">
            <v>数　量</v>
          </cell>
          <cell r="P200" t="str">
            <v>単価（円）</v>
          </cell>
          <cell r="Q200" t="str">
            <v>金額（円）</v>
          </cell>
          <cell r="R200" t="str">
            <v>摘　　　　要</v>
          </cell>
        </row>
        <row r="201">
          <cell r="L201" t="str">
            <v>r0000360</v>
          </cell>
          <cell r="M201" t="str">
            <v>配管工</v>
          </cell>
          <cell r="N201" t="str">
            <v>人</v>
          </cell>
          <cell r="O201">
            <v>6.e-002</v>
          </cell>
          <cell r="P201">
            <v>20000</v>
          </cell>
          <cell r="Q201">
            <v>1200</v>
          </cell>
        </row>
        <row r="202">
          <cell r="L202" t="str">
            <v>r0000020</v>
          </cell>
          <cell r="M202" t="str">
            <v>普通作業員</v>
          </cell>
          <cell r="N202" t="str">
            <v>人</v>
          </cell>
          <cell r="O202">
            <v>0.13</v>
          </cell>
          <cell r="P202">
            <v>17900</v>
          </cell>
          <cell r="Q202">
            <v>2327</v>
          </cell>
        </row>
        <row r="203">
          <cell r="L203" t="str">
            <v>UN14</v>
          </cell>
          <cell r="M203" t="str">
            <v>クレーン付トラック運転（４t車）（2.9t吊り）</v>
          </cell>
          <cell r="N203" t="str">
            <v>h</v>
          </cell>
          <cell r="O203">
            <v>1.21</v>
          </cell>
          <cell r="P203">
            <v>7130</v>
          </cell>
          <cell r="Q203">
            <v>8627</v>
          </cell>
        </row>
        <row r="204">
          <cell r="L204" t="str">
            <v>-</v>
          </cell>
          <cell r="O204" t="str">
            <v>計</v>
          </cell>
          <cell r="Q204">
            <v>12154</v>
          </cell>
        </row>
        <row r="205">
          <cell r="L205" t="str">
            <v>FU1</v>
          </cell>
          <cell r="M205" t="str">
            <v>吊込み据付（機械）φ75</v>
          </cell>
          <cell r="O205">
            <v>1</v>
          </cell>
          <cell r="P205" t="str">
            <v>ｍ当り</v>
          </cell>
          <cell r="Q205">
            <v>1215</v>
          </cell>
          <cell r="R205" t="str">
            <v>R1</v>
          </cell>
          <cell r="S205" t="str">
            <v>水道実務必携P50</v>
          </cell>
        </row>
        <row r="206">
          <cell r="L206" t="str">
            <v>-</v>
          </cell>
        </row>
        <row r="212">
          <cell r="L212" t="str">
            <v>-</v>
          </cell>
          <cell r="S212">
            <v>10</v>
          </cell>
        </row>
        <row r="213">
          <cell r="L213" t="str">
            <v>コード</v>
          </cell>
          <cell r="M213" t="str">
            <v>規　　　　　格</v>
          </cell>
          <cell r="N213" t="str">
            <v>単位</v>
          </cell>
          <cell r="O213" t="str">
            <v>数　量</v>
          </cell>
          <cell r="P213" t="str">
            <v>単価（円）</v>
          </cell>
          <cell r="Q213" t="str">
            <v>金額（円）</v>
          </cell>
          <cell r="R213" t="str">
            <v>摘　　　　要</v>
          </cell>
        </row>
        <row r="214">
          <cell r="L214" t="str">
            <v>r0000360</v>
          </cell>
          <cell r="M214" t="str">
            <v>配管工</v>
          </cell>
          <cell r="N214" t="str">
            <v>人</v>
          </cell>
          <cell r="O214">
            <v>9.e-002</v>
          </cell>
          <cell r="P214">
            <v>20000</v>
          </cell>
          <cell r="Q214">
            <v>1800</v>
          </cell>
        </row>
        <row r="215">
          <cell r="L215" t="str">
            <v>r0000020</v>
          </cell>
          <cell r="M215" t="str">
            <v>普通作業員</v>
          </cell>
          <cell r="N215" t="str">
            <v>人</v>
          </cell>
          <cell r="O215">
            <v>0.15</v>
          </cell>
          <cell r="P215">
            <v>17900</v>
          </cell>
          <cell r="Q215">
            <v>2685</v>
          </cell>
        </row>
        <row r="216">
          <cell r="L216" t="str">
            <v>UN14</v>
          </cell>
          <cell r="M216" t="str">
            <v>クレーン付トラック運転（４t車）（2.9t吊り）</v>
          </cell>
          <cell r="N216" t="str">
            <v>h</v>
          </cell>
          <cell r="O216">
            <v>1.34</v>
          </cell>
          <cell r="P216">
            <v>7130</v>
          </cell>
          <cell r="Q216">
            <v>9554</v>
          </cell>
        </row>
        <row r="217">
          <cell r="L217" t="str">
            <v>-</v>
          </cell>
          <cell r="O217" t="str">
            <v>計</v>
          </cell>
          <cell r="Q217">
            <v>14039</v>
          </cell>
        </row>
        <row r="218">
          <cell r="L218" t="str">
            <v>FU2</v>
          </cell>
          <cell r="M218" t="str">
            <v>吊込み据付（機械）φ150</v>
          </cell>
          <cell r="O218">
            <v>1</v>
          </cell>
          <cell r="P218" t="str">
            <v>ｍ当り</v>
          </cell>
          <cell r="Q218">
            <v>1403</v>
          </cell>
          <cell r="R218" t="str">
            <v>R1</v>
          </cell>
          <cell r="S218" t="str">
            <v>水道実務必携P50</v>
          </cell>
        </row>
        <row r="219">
          <cell r="L219" t="str">
            <v>-</v>
          </cell>
        </row>
        <row r="225">
          <cell r="L225" t="str">
            <v>-</v>
          </cell>
          <cell r="S225">
            <v>10</v>
          </cell>
        </row>
        <row r="226">
          <cell r="L226" t="str">
            <v>コード</v>
          </cell>
          <cell r="M226" t="str">
            <v>規　　　　　格</v>
          </cell>
          <cell r="N226" t="str">
            <v>単位</v>
          </cell>
          <cell r="O226" t="str">
            <v>数　量</v>
          </cell>
          <cell r="P226" t="str">
            <v>単価（円）</v>
          </cell>
          <cell r="Q226" t="str">
            <v>金額（円）</v>
          </cell>
          <cell r="R226" t="str">
            <v>摘　　　　要</v>
          </cell>
        </row>
        <row r="227">
          <cell r="L227" t="str">
            <v>r0000360</v>
          </cell>
          <cell r="M227" t="str">
            <v>配管工</v>
          </cell>
          <cell r="N227" t="str">
            <v>人</v>
          </cell>
          <cell r="O227">
            <v>0.1</v>
          </cell>
          <cell r="P227">
            <v>20000</v>
          </cell>
          <cell r="Q227">
            <v>2000</v>
          </cell>
        </row>
        <row r="228">
          <cell r="L228" t="str">
            <v>r0000020</v>
          </cell>
          <cell r="M228" t="str">
            <v>普通作業員</v>
          </cell>
          <cell r="N228" t="str">
            <v>人</v>
          </cell>
          <cell r="O228">
            <v>0.16</v>
          </cell>
          <cell r="P228">
            <v>17900</v>
          </cell>
          <cell r="Q228">
            <v>2864</v>
          </cell>
        </row>
        <row r="229">
          <cell r="L229" t="str">
            <v>UN14</v>
          </cell>
          <cell r="M229" t="str">
            <v>クレーン付トラック運転（４t車）（2.9t吊り）</v>
          </cell>
          <cell r="N229" t="str">
            <v>h</v>
          </cell>
          <cell r="O229">
            <v>1.41</v>
          </cell>
          <cell r="P229">
            <v>7130</v>
          </cell>
          <cell r="Q229">
            <v>10053</v>
          </cell>
        </row>
        <row r="230">
          <cell r="L230" t="str">
            <v>-</v>
          </cell>
          <cell r="O230" t="str">
            <v>計</v>
          </cell>
          <cell r="Q230">
            <v>14917</v>
          </cell>
        </row>
        <row r="231">
          <cell r="L231" t="str">
            <v>FU3</v>
          </cell>
          <cell r="M231" t="str">
            <v>吊込み据付（機械）φ200</v>
          </cell>
          <cell r="O231">
            <v>1</v>
          </cell>
          <cell r="P231" t="str">
            <v>ｍ当り</v>
          </cell>
          <cell r="Q231">
            <v>1491</v>
          </cell>
          <cell r="R231" t="str">
            <v>R1</v>
          </cell>
          <cell r="S231" t="str">
            <v>水道実務必携P50</v>
          </cell>
        </row>
        <row r="232">
          <cell r="L232" t="str">
            <v>-</v>
          </cell>
        </row>
        <row r="238">
          <cell r="L238" t="str">
            <v>-</v>
          </cell>
          <cell r="Q238">
            <v>10</v>
          </cell>
          <cell r="S238">
            <v>10</v>
          </cell>
        </row>
        <row r="239">
          <cell r="L239" t="str">
            <v>コード</v>
          </cell>
          <cell r="M239" t="str">
            <v>規　　　　　格</v>
          </cell>
          <cell r="N239" t="str">
            <v>単位</v>
          </cell>
          <cell r="O239" t="str">
            <v>数　量</v>
          </cell>
          <cell r="P239" t="str">
            <v>単価（円）</v>
          </cell>
          <cell r="Q239" t="str">
            <v>金額（円）</v>
          </cell>
          <cell r="R239" t="str">
            <v>摘　　　　要</v>
          </cell>
        </row>
        <row r="240">
          <cell r="L240" t="str">
            <v>r0000360</v>
          </cell>
          <cell r="M240" t="str">
            <v>配管工</v>
          </cell>
          <cell r="N240" t="str">
            <v>人</v>
          </cell>
          <cell r="O240">
            <v>0.17</v>
          </cell>
          <cell r="P240">
            <v>20000</v>
          </cell>
          <cell r="Q240">
            <v>3400</v>
          </cell>
        </row>
        <row r="241">
          <cell r="L241" t="str">
            <v>r0000020</v>
          </cell>
          <cell r="M241" t="str">
            <v>普通作業員</v>
          </cell>
          <cell r="N241" t="str">
            <v>人</v>
          </cell>
          <cell r="O241">
            <v>0.52</v>
          </cell>
          <cell r="P241">
            <v>17900</v>
          </cell>
          <cell r="Q241">
            <v>9308</v>
          </cell>
        </row>
        <row r="242">
          <cell r="L242" t="str">
            <v>-</v>
          </cell>
          <cell r="Q242">
            <v>12708</v>
          </cell>
        </row>
        <row r="243">
          <cell r="L243" t="str">
            <v>FUJ1</v>
          </cell>
          <cell r="M243" t="str">
            <v>吊込み据付（人力）φ75以下</v>
          </cell>
          <cell r="O243">
            <v>1</v>
          </cell>
          <cell r="P243" t="str">
            <v>ｍ当り</v>
          </cell>
          <cell r="Q243">
            <v>1270</v>
          </cell>
          <cell r="R243" t="str">
            <v>R1</v>
          </cell>
          <cell r="S243" t="str">
            <v>水道実務必携P51</v>
          </cell>
        </row>
        <row r="244">
          <cell r="L244" t="str">
            <v>-</v>
          </cell>
        </row>
        <row r="251">
          <cell r="L251" t="str">
            <v>-</v>
          </cell>
          <cell r="Q251">
            <v>10</v>
          </cell>
          <cell r="S251">
            <v>10</v>
          </cell>
        </row>
        <row r="252">
          <cell r="L252" t="str">
            <v>コード</v>
          </cell>
          <cell r="M252" t="str">
            <v>規　　　　　格</v>
          </cell>
          <cell r="N252" t="str">
            <v>単位</v>
          </cell>
          <cell r="O252" t="str">
            <v>数　量</v>
          </cell>
          <cell r="P252" t="str">
            <v>単価（円）</v>
          </cell>
          <cell r="Q252" t="str">
            <v>金額（円）</v>
          </cell>
          <cell r="R252" t="str">
            <v>摘　　　　要</v>
          </cell>
        </row>
        <row r="253">
          <cell r="L253" t="str">
            <v>r0000360</v>
          </cell>
          <cell r="M253" t="str">
            <v>配管工</v>
          </cell>
          <cell r="N253" t="str">
            <v>人</v>
          </cell>
          <cell r="O253">
            <v>0.25</v>
          </cell>
          <cell r="P253">
            <v>20000</v>
          </cell>
          <cell r="Q253">
            <v>5000</v>
          </cell>
        </row>
        <row r="254">
          <cell r="L254" t="str">
            <v>r0000020</v>
          </cell>
          <cell r="M254" t="str">
            <v>普通作業員</v>
          </cell>
          <cell r="N254" t="str">
            <v>人</v>
          </cell>
          <cell r="O254">
            <v>0.91</v>
          </cell>
          <cell r="P254">
            <v>17900</v>
          </cell>
          <cell r="Q254">
            <v>16289</v>
          </cell>
        </row>
        <row r="255">
          <cell r="L255" t="str">
            <v>-</v>
          </cell>
          <cell r="Q255">
            <v>21289</v>
          </cell>
        </row>
        <row r="256">
          <cell r="L256" t="str">
            <v>FUJ2</v>
          </cell>
          <cell r="M256" t="str">
            <v>吊込み据付（人力）φ150</v>
          </cell>
          <cell r="O256">
            <v>1</v>
          </cell>
          <cell r="P256" t="str">
            <v>ｍ当り</v>
          </cell>
          <cell r="Q256">
            <v>2128</v>
          </cell>
          <cell r="R256" t="str">
            <v>R1</v>
          </cell>
          <cell r="S256" t="str">
            <v>水道実務必携P51</v>
          </cell>
        </row>
        <row r="257">
          <cell r="L257" t="str">
            <v>-</v>
          </cell>
        </row>
        <row r="264">
          <cell r="L264" t="str">
            <v>-</v>
          </cell>
          <cell r="Q264">
            <v>10</v>
          </cell>
          <cell r="S264">
            <v>10</v>
          </cell>
        </row>
        <row r="265">
          <cell r="L265" t="str">
            <v>コード</v>
          </cell>
          <cell r="M265" t="str">
            <v>規　　　　　格</v>
          </cell>
          <cell r="N265" t="str">
            <v>単位</v>
          </cell>
          <cell r="O265" t="str">
            <v>数　量</v>
          </cell>
          <cell r="P265" t="str">
            <v>単価（円）</v>
          </cell>
          <cell r="Q265" t="str">
            <v>金額（円）</v>
          </cell>
          <cell r="R265" t="str">
            <v>摘　　　　要</v>
          </cell>
        </row>
        <row r="266">
          <cell r="L266" t="str">
            <v>r0000360</v>
          </cell>
          <cell r="M266" t="str">
            <v>配管工</v>
          </cell>
          <cell r="N266" t="str">
            <v>人</v>
          </cell>
          <cell r="O266">
            <v>0.37</v>
          </cell>
          <cell r="P266">
            <v>20000</v>
          </cell>
          <cell r="Q266">
            <v>7400</v>
          </cell>
        </row>
        <row r="267">
          <cell r="L267" t="str">
            <v>r0000020</v>
          </cell>
          <cell r="M267" t="str">
            <v>普通作業員</v>
          </cell>
          <cell r="N267" t="str">
            <v>人</v>
          </cell>
          <cell r="O267">
            <v>1.1299999999999999</v>
          </cell>
          <cell r="P267">
            <v>17900</v>
          </cell>
          <cell r="Q267">
            <v>20227</v>
          </cell>
        </row>
        <row r="268">
          <cell r="L268" t="str">
            <v>-</v>
          </cell>
          <cell r="Q268">
            <v>27627</v>
          </cell>
        </row>
        <row r="269">
          <cell r="L269" t="str">
            <v>FUJ3</v>
          </cell>
          <cell r="M269" t="str">
            <v>吊込み据付（人力）φ200</v>
          </cell>
          <cell r="O269">
            <v>1</v>
          </cell>
          <cell r="P269" t="str">
            <v>ｍ当り</v>
          </cell>
          <cell r="Q269">
            <v>2762</v>
          </cell>
          <cell r="R269" t="str">
            <v>R1</v>
          </cell>
          <cell r="S269" t="str">
            <v>水道実務必携P51</v>
          </cell>
        </row>
        <row r="270">
          <cell r="L270" t="str">
            <v>-</v>
          </cell>
        </row>
        <row r="277">
          <cell r="L277" t="str">
            <v>-</v>
          </cell>
          <cell r="P277" t="str">
            <v/>
          </cell>
          <cell r="S277">
            <v>1</v>
          </cell>
        </row>
        <row r="278">
          <cell r="L278" t="str">
            <v>コード</v>
          </cell>
          <cell r="M278" t="str">
            <v>規　　　　　格</v>
          </cell>
          <cell r="N278" t="str">
            <v>単位</v>
          </cell>
          <cell r="O278" t="str">
            <v>数　量</v>
          </cell>
          <cell r="P278" t="str">
            <v>単価（円）</v>
          </cell>
          <cell r="Q278" t="str">
            <v>金額（円）</v>
          </cell>
          <cell r="R278" t="str">
            <v>摘　　　　要</v>
          </cell>
        </row>
        <row r="279">
          <cell r="L279" t="str">
            <v>r0000360</v>
          </cell>
          <cell r="M279" t="str">
            <v>配管工</v>
          </cell>
          <cell r="N279" t="str">
            <v>人</v>
          </cell>
          <cell r="O279">
            <v>6.5000000000000002e-002</v>
          </cell>
          <cell r="P279">
            <v>20000</v>
          </cell>
          <cell r="Q279">
            <v>1300</v>
          </cell>
        </row>
        <row r="280">
          <cell r="L280" t="str">
            <v>r0000020</v>
          </cell>
          <cell r="M280" t="str">
            <v>普通作業員</v>
          </cell>
          <cell r="N280" t="str">
            <v>人</v>
          </cell>
          <cell r="O280">
            <v>6.5000000000000002e-002</v>
          </cell>
          <cell r="P280">
            <v>17900</v>
          </cell>
          <cell r="Q280">
            <v>1163</v>
          </cell>
        </row>
        <row r="281">
          <cell r="L281" t="str">
            <v>-</v>
          </cell>
          <cell r="M281" t="str">
            <v>諸雑費</v>
          </cell>
          <cell r="N281" t="str">
            <v>式</v>
          </cell>
          <cell r="O281">
            <v>1.e-002</v>
          </cell>
          <cell r="P281">
            <v>2463</v>
          </cell>
          <cell r="Q281">
            <v>24</v>
          </cell>
        </row>
        <row r="282">
          <cell r="L282" t="str">
            <v>ME1</v>
          </cell>
          <cell r="M282" t="str">
            <v>メカニカル継手φ75以下　割増30％</v>
          </cell>
          <cell r="O282">
            <v>1</v>
          </cell>
          <cell r="P282" t="str">
            <v>口当り</v>
          </cell>
          <cell r="Q282">
            <v>2487</v>
          </cell>
          <cell r="R282" t="str">
            <v>R1</v>
          </cell>
          <cell r="S282" t="str">
            <v>水道実務必携P51</v>
          </cell>
        </row>
        <row r="283">
          <cell r="L283" t="str">
            <v>-</v>
          </cell>
        </row>
        <row r="290">
          <cell r="L290" t="str">
            <v>-</v>
          </cell>
          <cell r="P290" t="str">
            <v/>
          </cell>
          <cell r="S290">
            <v>1</v>
          </cell>
        </row>
        <row r="291">
          <cell r="L291" t="str">
            <v>コード</v>
          </cell>
          <cell r="M291" t="str">
            <v>規　　　　　格</v>
          </cell>
          <cell r="N291" t="str">
            <v>単位</v>
          </cell>
          <cell r="O291" t="str">
            <v>数　量</v>
          </cell>
          <cell r="P291" t="str">
            <v>単価（円）</v>
          </cell>
          <cell r="Q291" t="str">
            <v>金額（円）</v>
          </cell>
          <cell r="R291" t="str">
            <v>摘　　　　要</v>
          </cell>
        </row>
        <row r="292">
          <cell r="L292" t="str">
            <v>r0000360</v>
          </cell>
          <cell r="M292" t="str">
            <v>配管工</v>
          </cell>
          <cell r="N292" t="str">
            <v>人</v>
          </cell>
          <cell r="O292">
            <v>6.5000000000000002e-002</v>
          </cell>
          <cell r="P292">
            <v>20000</v>
          </cell>
          <cell r="Q292">
            <v>1300</v>
          </cell>
        </row>
        <row r="293">
          <cell r="L293" t="str">
            <v>r0000020</v>
          </cell>
          <cell r="M293" t="str">
            <v>普通作業員</v>
          </cell>
          <cell r="N293" t="str">
            <v>人</v>
          </cell>
          <cell r="O293">
            <v>6.5000000000000002e-002</v>
          </cell>
          <cell r="P293">
            <v>17900</v>
          </cell>
          <cell r="Q293">
            <v>1163</v>
          </cell>
        </row>
        <row r="294">
          <cell r="L294" t="str">
            <v>-</v>
          </cell>
          <cell r="M294" t="str">
            <v>諸雑費</v>
          </cell>
          <cell r="N294" t="str">
            <v>式</v>
          </cell>
          <cell r="O294">
            <v>1.e-002</v>
          </cell>
          <cell r="P294">
            <v>2463</v>
          </cell>
          <cell r="Q294">
            <v>24</v>
          </cell>
        </row>
        <row r="295">
          <cell r="L295" t="str">
            <v>ME2</v>
          </cell>
          <cell r="M295" t="str">
            <v>メカニカル継手φ100　割増30％</v>
          </cell>
          <cell r="O295">
            <v>1</v>
          </cell>
          <cell r="P295" t="str">
            <v>口当り</v>
          </cell>
          <cell r="Q295">
            <v>2487</v>
          </cell>
          <cell r="R295" t="str">
            <v>R1</v>
          </cell>
          <cell r="S295" t="str">
            <v>水道実務必携P51</v>
          </cell>
        </row>
        <row r="296">
          <cell r="L296" t="str">
            <v>-</v>
          </cell>
        </row>
        <row r="303">
          <cell r="L303" t="str">
            <v>-</v>
          </cell>
          <cell r="S303">
            <v>1</v>
          </cell>
        </row>
        <row r="304">
          <cell r="L304" t="str">
            <v>コード</v>
          </cell>
          <cell r="M304" t="str">
            <v>規　　　　　格</v>
          </cell>
          <cell r="N304" t="str">
            <v>単位</v>
          </cell>
          <cell r="O304" t="str">
            <v>数　量</v>
          </cell>
          <cell r="P304" t="str">
            <v>単価（円）</v>
          </cell>
          <cell r="Q304" t="str">
            <v>金額（円）</v>
          </cell>
          <cell r="R304" t="str">
            <v>摘　　　　要</v>
          </cell>
        </row>
        <row r="305">
          <cell r="L305" t="str">
            <v>r0000360</v>
          </cell>
          <cell r="M305" t="str">
            <v>配管工</v>
          </cell>
          <cell r="N305" t="str">
            <v>人</v>
          </cell>
          <cell r="O305">
            <v>6.e-002</v>
          </cell>
          <cell r="P305">
            <v>20000</v>
          </cell>
          <cell r="Q305">
            <v>1200</v>
          </cell>
        </row>
        <row r="306">
          <cell r="L306" t="str">
            <v>r0000020</v>
          </cell>
          <cell r="M306" t="str">
            <v>普通作業員</v>
          </cell>
          <cell r="N306" t="str">
            <v>人</v>
          </cell>
          <cell r="O306">
            <v>6.e-002</v>
          </cell>
          <cell r="P306">
            <v>17900</v>
          </cell>
          <cell r="Q306">
            <v>1074</v>
          </cell>
        </row>
        <row r="307">
          <cell r="L307" t="str">
            <v>-</v>
          </cell>
          <cell r="M307" t="str">
            <v>諸雑費</v>
          </cell>
          <cell r="N307" t="str">
            <v>式</v>
          </cell>
          <cell r="O307">
            <v>1.e-002</v>
          </cell>
          <cell r="P307">
            <v>2274</v>
          </cell>
          <cell r="Q307">
            <v>22</v>
          </cell>
        </row>
        <row r="308">
          <cell r="L308" t="str">
            <v>FT1</v>
          </cell>
          <cell r="M308" t="str">
            <v>フランジ継手φ75(80)　7.5ｋ</v>
          </cell>
          <cell r="O308">
            <v>1</v>
          </cell>
          <cell r="P308" t="str">
            <v>口当り</v>
          </cell>
          <cell r="Q308">
            <v>2296</v>
          </cell>
          <cell r="R308" t="str">
            <v>R1</v>
          </cell>
          <cell r="S308" t="str">
            <v>水道実務必携P53</v>
          </cell>
        </row>
        <row r="309">
          <cell r="L309" t="str">
            <v>-</v>
          </cell>
        </row>
        <row r="316">
          <cell r="L316" t="str">
            <v>-</v>
          </cell>
          <cell r="S316">
            <v>1</v>
          </cell>
        </row>
        <row r="317">
          <cell r="L317" t="str">
            <v>コード</v>
          </cell>
          <cell r="M317" t="str">
            <v>規　　　　　格</v>
          </cell>
          <cell r="N317" t="str">
            <v>単位</v>
          </cell>
          <cell r="O317" t="str">
            <v>数　量</v>
          </cell>
          <cell r="P317" t="str">
            <v>単価（円）</v>
          </cell>
          <cell r="Q317" t="str">
            <v>金額（円）</v>
          </cell>
          <cell r="R317" t="str">
            <v>摘　　　　要</v>
          </cell>
        </row>
        <row r="318">
          <cell r="L318" t="str">
            <v>r0000360</v>
          </cell>
          <cell r="M318" t="str">
            <v>配管工</v>
          </cell>
          <cell r="N318" t="str">
            <v>人</v>
          </cell>
          <cell r="O318">
            <v>7.0000000000000007e-002</v>
          </cell>
          <cell r="P318">
            <v>20000</v>
          </cell>
          <cell r="Q318">
            <v>1400</v>
          </cell>
        </row>
        <row r="319">
          <cell r="L319" t="str">
            <v>r0000020</v>
          </cell>
          <cell r="M319" t="str">
            <v>普通作業員</v>
          </cell>
          <cell r="N319" t="str">
            <v>人</v>
          </cell>
          <cell r="O319">
            <v>7.0000000000000007e-002</v>
          </cell>
          <cell r="P319">
            <v>17900</v>
          </cell>
          <cell r="Q319">
            <v>1253</v>
          </cell>
        </row>
        <row r="320">
          <cell r="L320" t="str">
            <v>-</v>
          </cell>
          <cell r="M320" t="str">
            <v>諸雑費</v>
          </cell>
          <cell r="N320" t="str">
            <v>式</v>
          </cell>
          <cell r="O320">
            <v>1.e-002</v>
          </cell>
          <cell r="P320">
            <v>2653</v>
          </cell>
          <cell r="Q320">
            <v>26</v>
          </cell>
        </row>
        <row r="321">
          <cell r="L321" t="str">
            <v>FT2</v>
          </cell>
          <cell r="M321" t="str">
            <v>フランジ継手φ150　7.5ｋ</v>
          </cell>
          <cell r="O321">
            <v>1</v>
          </cell>
          <cell r="P321" t="str">
            <v>口当り</v>
          </cell>
          <cell r="Q321">
            <v>2679</v>
          </cell>
          <cell r="R321" t="str">
            <v>R1</v>
          </cell>
          <cell r="S321" t="str">
            <v>水道実務必携P53</v>
          </cell>
        </row>
        <row r="322">
          <cell r="L322" t="str">
            <v>-</v>
          </cell>
        </row>
        <row r="329">
          <cell r="L329" t="str">
            <v>-</v>
          </cell>
          <cell r="S329">
            <v>1</v>
          </cell>
        </row>
        <row r="330">
          <cell r="L330" t="str">
            <v>コード</v>
          </cell>
          <cell r="M330" t="str">
            <v>規　　　　　格</v>
          </cell>
          <cell r="N330" t="str">
            <v>単位</v>
          </cell>
          <cell r="O330" t="str">
            <v>数　量</v>
          </cell>
          <cell r="P330" t="str">
            <v>単価（円）</v>
          </cell>
          <cell r="Q330" t="str">
            <v>金額（円）</v>
          </cell>
          <cell r="R330" t="str">
            <v>摘　　　　要</v>
          </cell>
        </row>
        <row r="331">
          <cell r="L331" t="str">
            <v>r0000360</v>
          </cell>
          <cell r="M331" t="str">
            <v>配管工</v>
          </cell>
          <cell r="N331" t="str">
            <v>人</v>
          </cell>
          <cell r="O331">
            <v>8.e-002</v>
          </cell>
          <cell r="P331">
            <v>20000</v>
          </cell>
          <cell r="Q331">
            <v>1600</v>
          </cell>
        </row>
        <row r="332">
          <cell r="L332" t="str">
            <v>r0000020</v>
          </cell>
          <cell r="M332" t="str">
            <v>普通作業員</v>
          </cell>
          <cell r="N332" t="str">
            <v>人</v>
          </cell>
          <cell r="O332">
            <v>8.e-002</v>
          </cell>
          <cell r="P332">
            <v>17900</v>
          </cell>
          <cell r="Q332">
            <v>1432</v>
          </cell>
        </row>
        <row r="333">
          <cell r="L333" t="str">
            <v>-</v>
          </cell>
          <cell r="M333" t="str">
            <v>諸雑費</v>
          </cell>
          <cell r="N333" t="str">
            <v>式</v>
          </cell>
          <cell r="O333">
            <v>1.e-002</v>
          </cell>
          <cell r="P333">
            <v>3032</v>
          </cell>
          <cell r="Q333">
            <v>30</v>
          </cell>
        </row>
        <row r="334">
          <cell r="L334" t="str">
            <v>FT3</v>
          </cell>
          <cell r="M334" t="str">
            <v>フランジ継手φ200　7.5ｋ</v>
          </cell>
          <cell r="O334">
            <v>1</v>
          </cell>
          <cell r="P334" t="str">
            <v>口当り</v>
          </cell>
          <cell r="Q334">
            <v>3062</v>
          </cell>
          <cell r="R334" t="str">
            <v>R1</v>
          </cell>
          <cell r="S334" t="str">
            <v>水道実務必携P53</v>
          </cell>
        </row>
        <row r="335">
          <cell r="L335" t="str">
            <v>-</v>
          </cell>
        </row>
        <row r="342">
          <cell r="L342" t="str">
            <v>-</v>
          </cell>
          <cell r="S342">
            <v>1</v>
          </cell>
        </row>
        <row r="343">
          <cell r="L343" t="str">
            <v>コード</v>
          </cell>
          <cell r="M343" t="str">
            <v>規　　　　　格</v>
          </cell>
          <cell r="N343" t="str">
            <v>単位</v>
          </cell>
          <cell r="O343" t="str">
            <v>数　量</v>
          </cell>
          <cell r="P343" t="str">
            <v>単価（円）</v>
          </cell>
          <cell r="Q343" t="str">
            <v>金額（円）</v>
          </cell>
          <cell r="R343" t="str">
            <v>摘　　　　要</v>
          </cell>
        </row>
        <row r="344">
          <cell r="L344" t="str">
            <v>r0000360</v>
          </cell>
          <cell r="M344" t="str">
            <v>配管工</v>
          </cell>
          <cell r="N344" t="str">
            <v>人</v>
          </cell>
          <cell r="O344">
            <v>0.1</v>
          </cell>
          <cell r="P344">
            <v>20000</v>
          </cell>
          <cell r="Q344">
            <v>2000</v>
          </cell>
        </row>
        <row r="345">
          <cell r="L345" t="str">
            <v>r0000020</v>
          </cell>
          <cell r="M345" t="str">
            <v>普通作業員</v>
          </cell>
          <cell r="N345" t="str">
            <v>人</v>
          </cell>
          <cell r="O345">
            <v>0.1</v>
          </cell>
          <cell r="P345">
            <v>17900</v>
          </cell>
          <cell r="Q345">
            <v>1790</v>
          </cell>
        </row>
        <row r="346">
          <cell r="L346" t="str">
            <v>-</v>
          </cell>
          <cell r="M346" t="str">
            <v>諸雑費</v>
          </cell>
          <cell r="N346" t="str">
            <v>式</v>
          </cell>
          <cell r="O346">
            <v>4.e-002</v>
          </cell>
          <cell r="P346">
            <v>3790</v>
          </cell>
          <cell r="Q346">
            <v>151</v>
          </cell>
        </row>
        <row r="347">
          <cell r="L347" t="str">
            <v>NS1</v>
          </cell>
          <cell r="M347" t="str">
            <v>ＮＳ形継手直管φ350　割増0%</v>
          </cell>
          <cell r="O347">
            <v>1</v>
          </cell>
          <cell r="P347" t="str">
            <v>口当り</v>
          </cell>
          <cell r="Q347">
            <v>3941</v>
          </cell>
          <cell r="R347" t="str">
            <v>R1</v>
          </cell>
          <cell r="S347" t="str">
            <v>水道実務必携P54</v>
          </cell>
        </row>
        <row r="348">
          <cell r="L348" t="str">
            <v>-</v>
          </cell>
        </row>
        <row r="355">
          <cell r="L355" t="str">
            <v>-</v>
          </cell>
          <cell r="S355">
            <v>1</v>
          </cell>
        </row>
        <row r="356">
          <cell r="L356" t="str">
            <v>コード</v>
          </cell>
          <cell r="M356" t="str">
            <v>規　　　　　格</v>
          </cell>
          <cell r="N356" t="str">
            <v>単位</v>
          </cell>
          <cell r="O356" t="str">
            <v>数　量</v>
          </cell>
          <cell r="P356" t="str">
            <v>単価（円）</v>
          </cell>
          <cell r="Q356" t="str">
            <v>金額（円）</v>
          </cell>
          <cell r="R356" t="str">
            <v>摘　　　　要</v>
          </cell>
        </row>
        <row r="357">
          <cell r="L357" t="str">
            <v>r0000360</v>
          </cell>
          <cell r="M357" t="str">
            <v>配管工</v>
          </cell>
          <cell r="N357" t="str">
            <v>人</v>
          </cell>
          <cell r="O357">
            <v>0.18</v>
          </cell>
          <cell r="P357">
            <v>20000</v>
          </cell>
          <cell r="Q357">
            <v>3600</v>
          </cell>
        </row>
        <row r="358">
          <cell r="L358" t="str">
            <v>r0000020</v>
          </cell>
          <cell r="M358" t="str">
            <v>普通作業員</v>
          </cell>
          <cell r="N358" t="str">
            <v>人</v>
          </cell>
          <cell r="O358">
            <v>0.18</v>
          </cell>
          <cell r="P358">
            <v>17900</v>
          </cell>
          <cell r="Q358">
            <v>3222</v>
          </cell>
        </row>
        <row r="359">
          <cell r="L359" t="str">
            <v>-</v>
          </cell>
          <cell r="M359" t="str">
            <v>諸雑費</v>
          </cell>
          <cell r="N359" t="str">
            <v>式</v>
          </cell>
          <cell r="O359">
            <v>1.e-002</v>
          </cell>
          <cell r="P359">
            <v>6822</v>
          </cell>
          <cell r="Q359">
            <v>68</v>
          </cell>
        </row>
        <row r="360">
          <cell r="L360" t="str">
            <v>NS2</v>
          </cell>
          <cell r="M360" t="str">
            <v>ＮＳ形継手直管（ライナー含む）φ600　割増20%</v>
          </cell>
          <cell r="O360">
            <v>1</v>
          </cell>
          <cell r="P360" t="str">
            <v>口当り</v>
          </cell>
          <cell r="Q360">
            <v>6890</v>
          </cell>
          <cell r="R360" t="str">
            <v>R1</v>
          </cell>
          <cell r="S360" t="str">
            <v>水道実務必携P54</v>
          </cell>
        </row>
        <row r="361">
          <cell r="L361" t="str">
            <v>-</v>
          </cell>
        </row>
        <row r="368">
          <cell r="L368" t="str">
            <v>-</v>
          </cell>
          <cell r="Q368">
            <v>1</v>
          </cell>
          <cell r="S368">
            <v>1</v>
          </cell>
        </row>
        <row r="369">
          <cell r="L369" t="str">
            <v>コード</v>
          </cell>
          <cell r="M369" t="str">
            <v>規　　　　　格</v>
          </cell>
          <cell r="N369" t="str">
            <v>単位</v>
          </cell>
          <cell r="O369" t="str">
            <v>数　量</v>
          </cell>
          <cell r="P369" t="str">
            <v>単価（円）</v>
          </cell>
          <cell r="Q369" t="str">
            <v>金額（円）</v>
          </cell>
          <cell r="R369" t="str">
            <v>摘　　　　要</v>
          </cell>
        </row>
        <row r="370">
          <cell r="L370" t="str">
            <v>r0000360</v>
          </cell>
          <cell r="M370" t="str">
            <v>配管工</v>
          </cell>
          <cell r="N370" t="str">
            <v>人</v>
          </cell>
          <cell r="O370">
            <v>5.e-002</v>
          </cell>
          <cell r="P370">
            <v>20000</v>
          </cell>
          <cell r="Q370">
            <v>1000</v>
          </cell>
        </row>
        <row r="371">
          <cell r="L371" t="str">
            <v>r0000020</v>
          </cell>
          <cell r="M371" t="str">
            <v>普通作業員</v>
          </cell>
          <cell r="N371" t="str">
            <v>人</v>
          </cell>
          <cell r="O371">
            <v>5.e-002</v>
          </cell>
          <cell r="P371">
            <v>17900</v>
          </cell>
          <cell r="Q371">
            <v>895</v>
          </cell>
        </row>
        <row r="372">
          <cell r="L372" t="str">
            <v>-</v>
          </cell>
          <cell r="M372" t="str">
            <v>諸雑費</v>
          </cell>
          <cell r="N372" t="str">
            <v>式</v>
          </cell>
          <cell r="O372">
            <v>1.e-002</v>
          </cell>
          <cell r="P372">
            <v>1895</v>
          </cell>
          <cell r="Q372">
            <v>18</v>
          </cell>
        </row>
        <row r="373">
          <cell r="L373" t="str">
            <v>GX1</v>
          </cell>
          <cell r="M373" t="str">
            <v>ＧＸ形継手φ75直管　割増無0%</v>
          </cell>
          <cell r="O373">
            <v>1</v>
          </cell>
          <cell r="P373" t="str">
            <v>口当り</v>
          </cell>
          <cell r="Q373">
            <v>1913</v>
          </cell>
          <cell r="R373" t="str">
            <v>R1</v>
          </cell>
          <cell r="S373" t="str">
            <v>水道実務必携P55</v>
          </cell>
        </row>
        <row r="374">
          <cell r="L374" t="str">
            <v>-</v>
          </cell>
        </row>
        <row r="381">
          <cell r="L381" t="str">
            <v>-</v>
          </cell>
          <cell r="Q381">
            <v>1</v>
          </cell>
          <cell r="S381">
            <v>1</v>
          </cell>
        </row>
        <row r="382">
          <cell r="L382" t="str">
            <v>コード</v>
          </cell>
          <cell r="M382" t="str">
            <v>規　　　　　格</v>
          </cell>
          <cell r="N382" t="str">
            <v>単位</v>
          </cell>
          <cell r="O382" t="str">
            <v>数　量</v>
          </cell>
          <cell r="P382" t="str">
            <v>単価（円）</v>
          </cell>
          <cell r="Q382" t="str">
            <v>金額（円）</v>
          </cell>
          <cell r="R382" t="str">
            <v>摘　　　　要</v>
          </cell>
        </row>
        <row r="383">
          <cell r="L383" t="str">
            <v>r0000360</v>
          </cell>
          <cell r="M383" t="str">
            <v>配管工</v>
          </cell>
          <cell r="N383" t="str">
            <v>人</v>
          </cell>
          <cell r="O383">
            <v>5.e-002</v>
          </cell>
          <cell r="P383">
            <v>20000</v>
          </cell>
          <cell r="Q383">
            <v>1000</v>
          </cell>
        </row>
        <row r="384">
          <cell r="L384" t="str">
            <v>r0000020</v>
          </cell>
          <cell r="M384" t="str">
            <v>普通作業員</v>
          </cell>
          <cell r="N384" t="str">
            <v>人</v>
          </cell>
          <cell r="O384">
            <v>5.e-002</v>
          </cell>
          <cell r="P384">
            <v>17900</v>
          </cell>
          <cell r="Q384">
            <v>895</v>
          </cell>
        </row>
        <row r="385">
          <cell r="L385" t="str">
            <v>-</v>
          </cell>
          <cell r="M385" t="str">
            <v>諸雑費</v>
          </cell>
          <cell r="N385" t="str">
            <v>式</v>
          </cell>
          <cell r="O385">
            <v>1.e-002</v>
          </cell>
          <cell r="P385">
            <v>1895</v>
          </cell>
          <cell r="Q385">
            <v>18</v>
          </cell>
        </row>
        <row r="386">
          <cell r="L386" t="str">
            <v>GX2</v>
          </cell>
          <cell r="M386" t="str">
            <v>ＧＸ形継手φ150直管　割増無0%</v>
          </cell>
          <cell r="O386">
            <v>1</v>
          </cell>
          <cell r="P386" t="str">
            <v>口当り</v>
          </cell>
          <cell r="Q386">
            <v>1913</v>
          </cell>
          <cell r="R386" t="str">
            <v>R1</v>
          </cell>
          <cell r="S386" t="str">
            <v>水道実務必携P55</v>
          </cell>
        </row>
        <row r="387">
          <cell r="L387" t="str">
            <v>-</v>
          </cell>
        </row>
        <row r="394">
          <cell r="L394" t="str">
            <v>-</v>
          </cell>
          <cell r="Q394">
            <v>1</v>
          </cell>
          <cell r="S394">
            <v>1</v>
          </cell>
        </row>
        <row r="395">
          <cell r="L395" t="str">
            <v>コード</v>
          </cell>
          <cell r="M395" t="str">
            <v>規　　　　　格</v>
          </cell>
          <cell r="N395" t="str">
            <v>単位</v>
          </cell>
          <cell r="O395" t="str">
            <v>数　量</v>
          </cell>
          <cell r="P395" t="str">
            <v>単価（円）</v>
          </cell>
          <cell r="Q395" t="str">
            <v>金額（円）</v>
          </cell>
          <cell r="R395" t="str">
            <v>摘　　　　要</v>
          </cell>
        </row>
        <row r="396">
          <cell r="L396" t="str">
            <v>r0000360</v>
          </cell>
          <cell r="M396" t="str">
            <v>配管工</v>
          </cell>
          <cell r="N396" t="str">
            <v>人</v>
          </cell>
          <cell r="O396">
            <v>6.e-002</v>
          </cell>
          <cell r="P396">
            <v>20000</v>
          </cell>
          <cell r="Q396">
            <v>1200</v>
          </cell>
        </row>
        <row r="397">
          <cell r="L397" t="str">
            <v>r0000020</v>
          </cell>
          <cell r="M397" t="str">
            <v>普通作業員</v>
          </cell>
          <cell r="N397" t="str">
            <v>人</v>
          </cell>
          <cell r="O397">
            <v>6.e-002</v>
          </cell>
          <cell r="P397">
            <v>17900</v>
          </cell>
          <cell r="Q397">
            <v>1074</v>
          </cell>
        </row>
        <row r="398">
          <cell r="L398" t="str">
            <v>-</v>
          </cell>
          <cell r="M398" t="str">
            <v>諸雑費</v>
          </cell>
          <cell r="N398" t="str">
            <v>式</v>
          </cell>
          <cell r="O398">
            <v>1.e-002</v>
          </cell>
          <cell r="P398">
            <v>2274</v>
          </cell>
          <cell r="Q398">
            <v>22</v>
          </cell>
        </row>
        <row r="399">
          <cell r="L399" t="str">
            <v>GX3</v>
          </cell>
          <cell r="M399" t="str">
            <v>ＧＸ形継手φ200直管　割増無0%</v>
          </cell>
          <cell r="O399">
            <v>1</v>
          </cell>
          <cell r="P399" t="str">
            <v>口当り</v>
          </cell>
          <cell r="Q399">
            <v>2296</v>
          </cell>
          <cell r="R399" t="str">
            <v>R1</v>
          </cell>
          <cell r="S399" t="str">
            <v>水道実務必携P55</v>
          </cell>
        </row>
        <row r="400">
          <cell r="L400" t="str">
            <v>-</v>
          </cell>
        </row>
        <row r="407">
          <cell r="L407" t="str">
            <v>-</v>
          </cell>
          <cell r="Q407">
            <v>1</v>
          </cell>
          <cell r="S407">
            <v>1</v>
          </cell>
        </row>
        <row r="408">
          <cell r="L408" t="str">
            <v>コード</v>
          </cell>
          <cell r="M408" t="str">
            <v>規　　　　　格</v>
          </cell>
          <cell r="N408" t="str">
            <v>単位</v>
          </cell>
          <cell r="O408" t="str">
            <v>数　量</v>
          </cell>
          <cell r="P408" t="str">
            <v>単価（円）</v>
          </cell>
          <cell r="Q408" t="str">
            <v>金額（円）</v>
          </cell>
          <cell r="R408" t="str">
            <v>摘　　　　要</v>
          </cell>
        </row>
        <row r="409">
          <cell r="L409" t="str">
            <v>r0000360</v>
          </cell>
          <cell r="M409" t="str">
            <v>配管工</v>
          </cell>
          <cell r="N409" t="str">
            <v>人</v>
          </cell>
          <cell r="O409">
            <v>7.8e-002</v>
          </cell>
          <cell r="P409">
            <v>20000</v>
          </cell>
          <cell r="Q409">
            <v>1560</v>
          </cell>
        </row>
        <row r="410">
          <cell r="L410" t="str">
            <v>r0000020</v>
          </cell>
          <cell r="M410" t="str">
            <v>普通作業員</v>
          </cell>
          <cell r="N410" t="str">
            <v>人</v>
          </cell>
          <cell r="O410">
            <v>7.8e-002</v>
          </cell>
          <cell r="P410">
            <v>17900</v>
          </cell>
          <cell r="Q410">
            <v>1396</v>
          </cell>
        </row>
        <row r="411">
          <cell r="L411" t="str">
            <v>-</v>
          </cell>
          <cell r="M411" t="str">
            <v>諸雑費</v>
          </cell>
          <cell r="N411" t="str">
            <v>式</v>
          </cell>
          <cell r="O411">
            <v>1.e-002</v>
          </cell>
          <cell r="P411">
            <v>2956</v>
          </cell>
          <cell r="Q411">
            <v>29</v>
          </cell>
        </row>
        <row r="412">
          <cell r="L412" t="str">
            <v>GX4</v>
          </cell>
          <cell r="M412" t="str">
            <v>ＧＸ形継手φ200直管　P-Ｌｉｎｋ接合30%</v>
          </cell>
          <cell r="O412">
            <v>1</v>
          </cell>
          <cell r="P412" t="str">
            <v>口当り</v>
          </cell>
          <cell r="Q412">
            <v>2985</v>
          </cell>
          <cell r="R412" t="str">
            <v>R1</v>
          </cell>
          <cell r="S412" t="str">
            <v>水道実務必携P55</v>
          </cell>
        </row>
        <row r="413">
          <cell r="L413" t="str">
            <v>-</v>
          </cell>
        </row>
        <row r="420">
          <cell r="L420" t="str">
            <v>-</v>
          </cell>
          <cell r="S420">
            <v>1</v>
          </cell>
        </row>
        <row r="421">
          <cell r="L421" t="str">
            <v>コード</v>
          </cell>
          <cell r="M421" t="str">
            <v>規　　　　　格</v>
          </cell>
          <cell r="N421" t="str">
            <v>単位</v>
          </cell>
          <cell r="O421" t="str">
            <v>数　量</v>
          </cell>
          <cell r="P421" t="str">
            <v>単価（円）</v>
          </cell>
          <cell r="Q421" t="str">
            <v>金額（円）</v>
          </cell>
          <cell r="R421" t="str">
            <v>摘　　　　要</v>
          </cell>
        </row>
        <row r="422">
          <cell r="L422" t="str">
            <v>r0000360</v>
          </cell>
          <cell r="M422" t="str">
            <v>配管工</v>
          </cell>
          <cell r="N422" t="str">
            <v>人</v>
          </cell>
          <cell r="O422">
            <v>5.e-002</v>
          </cell>
          <cell r="P422">
            <v>20000</v>
          </cell>
          <cell r="Q422">
            <v>1000</v>
          </cell>
        </row>
        <row r="423">
          <cell r="L423" t="str">
            <v>r0000020</v>
          </cell>
          <cell r="M423" t="str">
            <v>普通作業員</v>
          </cell>
          <cell r="N423" t="str">
            <v>人</v>
          </cell>
          <cell r="O423">
            <v>5.e-002</v>
          </cell>
          <cell r="P423">
            <v>17900</v>
          </cell>
          <cell r="Q423">
            <v>895</v>
          </cell>
        </row>
        <row r="424">
          <cell r="L424" t="str">
            <v>-</v>
          </cell>
          <cell r="M424" t="str">
            <v>諸雑費</v>
          </cell>
          <cell r="N424" t="str">
            <v>式</v>
          </cell>
          <cell r="O424">
            <v>1.e-002</v>
          </cell>
          <cell r="P424">
            <v>1895</v>
          </cell>
          <cell r="Q424">
            <v>18</v>
          </cell>
        </row>
        <row r="425">
          <cell r="L425" t="str">
            <v>GG1</v>
          </cell>
          <cell r="M425" t="str">
            <v>ＧＸ形継手φ75異形管　割増無</v>
          </cell>
          <cell r="O425">
            <v>1</v>
          </cell>
          <cell r="P425" t="str">
            <v>口当り</v>
          </cell>
          <cell r="Q425">
            <v>1913</v>
          </cell>
          <cell r="R425" t="str">
            <v>R1</v>
          </cell>
          <cell r="S425" t="str">
            <v>水道実務必携P55</v>
          </cell>
        </row>
        <row r="426">
          <cell r="L426" t="str">
            <v>-</v>
          </cell>
        </row>
        <row r="433">
          <cell r="L433" t="str">
            <v>-</v>
          </cell>
          <cell r="S433">
            <v>1</v>
          </cell>
        </row>
        <row r="434">
          <cell r="L434" t="str">
            <v>コード</v>
          </cell>
          <cell r="M434" t="str">
            <v>規　　　　　格</v>
          </cell>
          <cell r="N434" t="str">
            <v>単位</v>
          </cell>
          <cell r="O434" t="str">
            <v>数　量</v>
          </cell>
          <cell r="P434" t="str">
            <v>単価（円）</v>
          </cell>
          <cell r="Q434" t="str">
            <v>金額（円）</v>
          </cell>
          <cell r="R434" t="str">
            <v>摘　　　　要</v>
          </cell>
        </row>
        <row r="435">
          <cell r="L435" t="str">
            <v>r0000360</v>
          </cell>
          <cell r="M435" t="str">
            <v>配管工</v>
          </cell>
          <cell r="N435" t="str">
            <v>人</v>
          </cell>
          <cell r="O435">
            <v>6.e-002</v>
          </cell>
          <cell r="P435">
            <v>20000</v>
          </cell>
          <cell r="Q435">
            <v>1200</v>
          </cell>
        </row>
        <row r="436">
          <cell r="L436" t="str">
            <v>r0000020</v>
          </cell>
          <cell r="M436" t="str">
            <v>普通作業員</v>
          </cell>
          <cell r="N436" t="str">
            <v>人</v>
          </cell>
          <cell r="O436">
            <v>6.e-002</v>
          </cell>
          <cell r="P436">
            <v>17900</v>
          </cell>
          <cell r="Q436">
            <v>1074</v>
          </cell>
        </row>
        <row r="437">
          <cell r="L437" t="str">
            <v>-</v>
          </cell>
          <cell r="M437" t="str">
            <v>諸雑費</v>
          </cell>
          <cell r="N437" t="str">
            <v>式</v>
          </cell>
          <cell r="O437">
            <v>1.e-002</v>
          </cell>
          <cell r="P437">
            <v>2274</v>
          </cell>
          <cell r="Q437">
            <v>22</v>
          </cell>
        </row>
        <row r="438">
          <cell r="L438" t="str">
            <v>GG2</v>
          </cell>
          <cell r="M438" t="str">
            <v>ＧＸ形継手φ150異形管　割増無</v>
          </cell>
          <cell r="O438">
            <v>1</v>
          </cell>
          <cell r="P438" t="str">
            <v>口当り</v>
          </cell>
          <cell r="Q438">
            <v>2296</v>
          </cell>
          <cell r="R438" t="str">
            <v>R1</v>
          </cell>
          <cell r="S438" t="str">
            <v>水道実務必携P55</v>
          </cell>
        </row>
        <row r="439">
          <cell r="L439" t="str">
            <v>-</v>
          </cell>
        </row>
        <row r="446">
          <cell r="L446" t="str">
            <v>-</v>
          </cell>
          <cell r="S446">
            <v>1</v>
          </cell>
        </row>
        <row r="447">
          <cell r="L447" t="str">
            <v>コード</v>
          </cell>
          <cell r="M447" t="str">
            <v>規　　　　　格</v>
          </cell>
          <cell r="N447" t="str">
            <v>単位</v>
          </cell>
          <cell r="O447" t="str">
            <v>数　量</v>
          </cell>
          <cell r="P447" t="str">
            <v>単価（円）</v>
          </cell>
          <cell r="Q447" t="str">
            <v>金額（円）</v>
          </cell>
          <cell r="R447" t="str">
            <v>摘　　　　要</v>
          </cell>
        </row>
        <row r="448">
          <cell r="L448" t="str">
            <v>r0000360</v>
          </cell>
          <cell r="M448" t="str">
            <v>配管工</v>
          </cell>
          <cell r="N448" t="str">
            <v>人</v>
          </cell>
          <cell r="O448">
            <v>7.0000000000000007e-002</v>
          </cell>
          <cell r="P448">
            <v>20000</v>
          </cell>
          <cell r="Q448">
            <v>1400</v>
          </cell>
        </row>
        <row r="449">
          <cell r="L449" t="str">
            <v>r0000020</v>
          </cell>
          <cell r="M449" t="str">
            <v>普通作業員</v>
          </cell>
          <cell r="N449" t="str">
            <v>人</v>
          </cell>
          <cell r="O449">
            <v>7.0000000000000007e-002</v>
          </cell>
          <cell r="P449">
            <v>17900</v>
          </cell>
          <cell r="Q449">
            <v>1253</v>
          </cell>
        </row>
        <row r="450">
          <cell r="L450" t="str">
            <v>-</v>
          </cell>
          <cell r="M450" t="str">
            <v>諸雑費</v>
          </cell>
          <cell r="N450" t="str">
            <v>式</v>
          </cell>
          <cell r="O450">
            <v>1.e-002</v>
          </cell>
          <cell r="P450">
            <v>2653</v>
          </cell>
          <cell r="Q450">
            <v>26</v>
          </cell>
        </row>
        <row r="451">
          <cell r="L451" t="str">
            <v>GG3</v>
          </cell>
          <cell r="M451" t="str">
            <v>ＧＸ形継手φ200異形管　割増無</v>
          </cell>
          <cell r="O451">
            <v>1</v>
          </cell>
          <cell r="P451" t="str">
            <v>口当り</v>
          </cell>
          <cell r="Q451">
            <v>2679</v>
          </cell>
          <cell r="R451" t="str">
            <v>R1</v>
          </cell>
          <cell r="S451" t="str">
            <v>水道実務必携P55</v>
          </cell>
        </row>
        <row r="452">
          <cell r="L452" t="str">
            <v>-</v>
          </cell>
        </row>
        <row r="459">
          <cell r="L459" t="str">
            <v>-</v>
          </cell>
          <cell r="S459">
            <v>1</v>
          </cell>
        </row>
        <row r="460">
          <cell r="L460" t="str">
            <v>コード</v>
          </cell>
          <cell r="M460" t="str">
            <v>規　　　　　格</v>
          </cell>
          <cell r="N460" t="str">
            <v>単位</v>
          </cell>
          <cell r="O460" t="str">
            <v>数　量</v>
          </cell>
          <cell r="P460" t="str">
            <v>単価（円）</v>
          </cell>
          <cell r="Q460" t="str">
            <v>金額（円）</v>
          </cell>
          <cell r="R460" t="str">
            <v>摘　　　　要</v>
          </cell>
        </row>
        <row r="461">
          <cell r="L461" t="str">
            <v>r0000360</v>
          </cell>
          <cell r="M461" t="str">
            <v>配管工</v>
          </cell>
          <cell r="N461" t="str">
            <v>人</v>
          </cell>
          <cell r="O461">
            <v>8.e-002</v>
          </cell>
          <cell r="P461">
            <v>20000</v>
          </cell>
          <cell r="Q461">
            <v>1600</v>
          </cell>
        </row>
        <row r="462">
          <cell r="L462" t="str">
            <v>r0000020</v>
          </cell>
          <cell r="M462" t="str">
            <v>普通作業員</v>
          </cell>
          <cell r="N462" t="str">
            <v>人</v>
          </cell>
          <cell r="O462">
            <v>8.e-002</v>
          </cell>
          <cell r="P462">
            <v>17900</v>
          </cell>
          <cell r="Q462">
            <v>1432</v>
          </cell>
        </row>
        <row r="463">
          <cell r="L463" t="str">
            <v>-</v>
          </cell>
          <cell r="M463" t="str">
            <v>諸雑費</v>
          </cell>
          <cell r="N463" t="str">
            <v>式</v>
          </cell>
          <cell r="O463">
            <v>1.e-002</v>
          </cell>
          <cell r="P463">
            <v>3032</v>
          </cell>
          <cell r="Q463">
            <v>30</v>
          </cell>
        </row>
        <row r="464">
          <cell r="L464" t="str">
            <v>GG4</v>
          </cell>
          <cell r="M464" t="str">
            <v>ＧＸ形継手φ75異形管　Ｇ-Ｌｉｎｋ接合</v>
          </cell>
          <cell r="O464">
            <v>1</v>
          </cell>
          <cell r="P464" t="str">
            <v>口当り</v>
          </cell>
          <cell r="Q464">
            <v>3062</v>
          </cell>
          <cell r="R464" t="str">
            <v>R1</v>
          </cell>
          <cell r="S464" t="str">
            <v>水道実務必携P55</v>
          </cell>
        </row>
        <row r="465">
          <cell r="L465" t="str">
            <v>-</v>
          </cell>
        </row>
        <row r="472">
          <cell r="L472" t="str">
            <v>-</v>
          </cell>
          <cell r="S472">
            <v>1</v>
          </cell>
        </row>
        <row r="473">
          <cell r="L473" t="str">
            <v>コード</v>
          </cell>
          <cell r="M473" t="str">
            <v>規　　　　　格</v>
          </cell>
          <cell r="N473" t="str">
            <v>単位</v>
          </cell>
          <cell r="O473" t="str">
            <v>数　量</v>
          </cell>
          <cell r="P473" t="str">
            <v>単価（円）</v>
          </cell>
          <cell r="Q473" t="str">
            <v>金額（円）</v>
          </cell>
          <cell r="R473" t="str">
            <v>摘　　　　要</v>
          </cell>
        </row>
        <row r="474">
          <cell r="L474" t="str">
            <v>r0000360</v>
          </cell>
          <cell r="M474" t="str">
            <v>配管工</v>
          </cell>
          <cell r="N474" t="str">
            <v>人</v>
          </cell>
          <cell r="O474">
            <v>9.6000000000000002e-002</v>
          </cell>
          <cell r="P474">
            <v>20000</v>
          </cell>
          <cell r="Q474">
            <v>1920</v>
          </cell>
        </row>
        <row r="475">
          <cell r="L475" t="str">
            <v>r0000020</v>
          </cell>
          <cell r="M475" t="str">
            <v>普通作業員</v>
          </cell>
          <cell r="N475" t="str">
            <v>人</v>
          </cell>
          <cell r="O475">
            <v>9.6000000000000002e-002</v>
          </cell>
          <cell r="P475">
            <v>17900</v>
          </cell>
          <cell r="Q475">
            <v>1718</v>
          </cell>
        </row>
        <row r="476">
          <cell r="L476" t="str">
            <v>-</v>
          </cell>
          <cell r="M476" t="str">
            <v>諸雑費</v>
          </cell>
          <cell r="N476" t="str">
            <v>式</v>
          </cell>
          <cell r="O476">
            <v>1.e-002</v>
          </cell>
          <cell r="P476">
            <v>3638</v>
          </cell>
          <cell r="Q476">
            <v>36</v>
          </cell>
        </row>
        <row r="477">
          <cell r="L477" t="str">
            <v>GG5</v>
          </cell>
          <cell r="M477" t="str">
            <v>ＧＸ形継手φ150異形管　Ｇ-Ｌｉｎｋ接合</v>
          </cell>
          <cell r="O477">
            <v>1</v>
          </cell>
          <cell r="P477" t="str">
            <v>口当り</v>
          </cell>
          <cell r="Q477">
            <v>3674</v>
          </cell>
          <cell r="R477" t="str">
            <v>R1</v>
          </cell>
          <cell r="S477" t="str">
            <v>水道実務必携P55</v>
          </cell>
        </row>
        <row r="478">
          <cell r="L478" t="str">
            <v>-</v>
          </cell>
        </row>
        <row r="485">
          <cell r="L485" t="str">
            <v>-</v>
          </cell>
          <cell r="S485">
            <v>1</v>
          </cell>
        </row>
        <row r="486">
          <cell r="L486" t="str">
            <v>コード</v>
          </cell>
          <cell r="M486" t="str">
            <v>規　　　　　格</v>
          </cell>
          <cell r="N486" t="str">
            <v>単位</v>
          </cell>
          <cell r="O486" t="str">
            <v>数　量</v>
          </cell>
          <cell r="P486" t="str">
            <v>単価（円）</v>
          </cell>
          <cell r="Q486" t="str">
            <v>金額（円）</v>
          </cell>
          <cell r="R486" t="str">
            <v>摘　　　　要</v>
          </cell>
        </row>
        <row r="487">
          <cell r="L487" t="str">
            <v>r0000360</v>
          </cell>
          <cell r="M487" t="str">
            <v>配管工</v>
          </cell>
          <cell r="N487" t="str">
            <v>人</v>
          </cell>
          <cell r="O487">
            <v>0.112</v>
          </cell>
          <cell r="P487">
            <v>20000</v>
          </cell>
          <cell r="Q487">
            <v>2240</v>
          </cell>
        </row>
        <row r="488">
          <cell r="L488" t="str">
            <v>r0000020</v>
          </cell>
          <cell r="M488" t="str">
            <v>普通作業員</v>
          </cell>
          <cell r="N488" t="str">
            <v>人</v>
          </cell>
          <cell r="O488">
            <v>0.112</v>
          </cell>
          <cell r="P488">
            <v>17900</v>
          </cell>
          <cell r="Q488">
            <v>2004</v>
          </cell>
        </row>
        <row r="489">
          <cell r="L489" t="str">
            <v>-</v>
          </cell>
          <cell r="M489" t="str">
            <v>諸雑費</v>
          </cell>
          <cell r="N489" t="str">
            <v>式</v>
          </cell>
          <cell r="O489">
            <v>1.e-002</v>
          </cell>
          <cell r="P489">
            <v>4244</v>
          </cell>
          <cell r="Q489">
            <v>42</v>
          </cell>
        </row>
        <row r="490">
          <cell r="L490" t="str">
            <v>GG6</v>
          </cell>
          <cell r="M490" t="str">
            <v>ＧＸ形継手φ200異形管　Ｇ-Ｌｉｎｋ接合</v>
          </cell>
          <cell r="O490">
            <v>1</v>
          </cell>
          <cell r="P490" t="str">
            <v>口当り</v>
          </cell>
          <cell r="Q490">
            <v>4286</v>
          </cell>
          <cell r="R490" t="str">
            <v>R1</v>
          </cell>
          <cell r="S490" t="str">
            <v>水道実務必携P55</v>
          </cell>
        </row>
        <row r="491">
          <cell r="L491" t="str">
            <v>-</v>
          </cell>
        </row>
        <row r="498">
          <cell r="L498" t="str">
            <v>-</v>
          </cell>
          <cell r="P498" t="str">
            <v/>
          </cell>
          <cell r="S498">
            <v>1</v>
          </cell>
        </row>
        <row r="499">
          <cell r="L499" t="str">
            <v>コード</v>
          </cell>
          <cell r="M499" t="str">
            <v>規　　　　　格</v>
          </cell>
          <cell r="N499" t="str">
            <v>単位</v>
          </cell>
          <cell r="O499" t="str">
            <v>数　量</v>
          </cell>
          <cell r="P499" t="str">
            <v>単価（円）</v>
          </cell>
          <cell r="Q499" t="str">
            <v>金額（円）</v>
          </cell>
          <cell r="R499" t="str">
            <v>摘　　　　要</v>
          </cell>
        </row>
        <row r="500">
          <cell r="L500" t="str">
            <v>r0000360</v>
          </cell>
          <cell r="M500" t="str">
            <v>配管工</v>
          </cell>
          <cell r="N500" t="str">
            <v>人</v>
          </cell>
          <cell r="O500">
            <v>4.e-002</v>
          </cell>
          <cell r="P500">
            <v>20000</v>
          </cell>
          <cell r="Q500">
            <v>800</v>
          </cell>
        </row>
        <row r="501">
          <cell r="L501" t="str">
            <v>r0000020</v>
          </cell>
          <cell r="M501" t="str">
            <v>普通作業員</v>
          </cell>
          <cell r="N501" t="str">
            <v>人</v>
          </cell>
          <cell r="O501">
            <v>4.e-002</v>
          </cell>
          <cell r="P501">
            <v>17900</v>
          </cell>
          <cell r="Q501">
            <v>716</v>
          </cell>
        </row>
        <row r="502">
          <cell r="L502" t="str">
            <v>-</v>
          </cell>
          <cell r="M502" t="str">
            <v>諸雑費</v>
          </cell>
          <cell r="N502" t="str">
            <v>式</v>
          </cell>
          <cell r="O502">
            <v>5.e-002</v>
          </cell>
          <cell r="P502">
            <v>1516</v>
          </cell>
          <cell r="Q502">
            <v>75</v>
          </cell>
        </row>
        <row r="503">
          <cell r="L503" t="str">
            <v>SK1</v>
          </cell>
          <cell r="M503" t="str">
            <v>継手挿口加工GX形φ150　タッピンねじ式</v>
          </cell>
          <cell r="O503">
            <v>1</v>
          </cell>
          <cell r="P503" t="str">
            <v>口当り</v>
          </cell>
          <cell r="Q503">
            <v>1591</v>
          </cell>
          <cell r="R503" t="str">
            <v>R1</v>
          </cell>
          <cell r="S503" t="str">
            <v>水道実務必携P56</v>
          </cell>
        </row>
        <row r="504">
          <cell r="L504" t="str">
            <v>-</v>
          </cell>
        </row>
        <row r="511">
          <cell r="L511" t="str">
            <v>-</v>
          </cell>
          <cell r="P511" t="str">
            <v/>
          </cell>
          <cell r="S511">
            <v>1</v>
          </cell>
        </row>
        <row r="512">
          <cell r="L512" t="str">
            <v>コード</v>
          </cell>
          <cell r="M512" t="str">
            <v>規　　　　　格</v>
          </cell>
          <cell r="N512" t="str">
            <v>単位</v>
          </cell>
          <cell r="O512" t="str">
            <v>数　量</v>
          </cell>
          <cell r="P512" t="str">
            <v>単価（円）</v>
          </cell>
          <cell r="Q512" t="str">
            <v>金額（円）</v>
          </cell>
          <cell r="R512" t="str">
            <v>摘　　　　要</v>
          </cell>
        </row>
        <row r="513">
          <cell r="L513" t="str">
            <v>r0000360</v>
          </cell>
          <cell r="M513" t="str">
            <v>配管工</v>
          </cell>
          <cell r="N513" t="str">
            <v>人</v>
          </cell>
          <cell r="O513">
            <v>4.e-002</v>
          </cell>
          <cell r="P513">
            <v>20000</v>
          </cell>
          <cell r="Q513">
            <v>800</v>
          </cell>
        </row>
        <row r="514">
          <cell r="L514" t="str">
            <v>r0000020</v>
          </cell>
          <cell r="M514" t="str">
            <v>普通作業員</v>
          </cell>
          <cell r="N514" t="str">
            <v>人</v>
          </cell>
          <cell r="O514">
            <v>4.e-002</v>
          </cell>
          <cell r="P514">
            <v>17900</v>
          </cell>
          <cell r="Q514">
            <v>716</v>
          </cell>
        </row>
        <row r="515">
          <cell r="L515" t="str">
            <v>-</v>
          </cell>
          <cell r="M515" t="str">
            <v>諸雑費</v>
          </cell>
          <cell r="N515" t="str">
            <v>式</v>
          </cell>
          <cell r="O515">
            <v>5.e-002</v>
          </cell>
          <cell r="P515">
            <v>1516</v>
          </cell>
          <cell r="Q515">
            <v>75</v>
          </cell>
        </row>
        <row r="516">
          <cell r="L516" t="str">
            <v>SK2</v>
          </cell>
          <cell r="M516" t="str">
            <v>継手挿口加工GX形φ200　タッピンねじ式</v>
          </cell>
          <cell r="O516">
            <v>1</v>
          </cell>
          <cell r="P516" t="str">
            <v>口当り</v>
          </cell>
          <cell r="Q516">
            <v>1591</v>
          </cell>
          <cell r="R516" t="str">
            <v>R1</v>
          </cell>
          <cell r="S516" t="str">
            <v>水道実務必携P56</v>
          </cell>
        </row>
        <row r="517">
          <cell r="L517" t="str">
            <v>-</v>
          </cell>
        </row>
        <row r="524">
          <cell r="L524" t="str">
            <v>-</v>
          </cell>
          <cell r="P524" t="str">
            <v/>
          </cell>
          <cell r="S524">
            <v>1</v>
          </cell>
        </row>
        <row r="525">
          <cell r="L525" t="str">
            <v>コード</v>
          </cell>
          <cell r="M525" t="str">
            <v>規　　　　　格</v>
          </cell>
          <cell r="N525" t="str">
            <v>単位</v>
          </cell>
          <cell r="O525" t="str">
            <v>数　量</v>
          </cell>
          <cell r="P525" t="str">
            <v>単価（円）</v>
          </cell>
          <cell r="Q525" t="str">
            <v>金額（円）</v>
          </cell>
          <cell r="R525" t="str">
            <v>摘　　　　要</v>
          </cell>
        </row>
        <row r="526">
          <cell r="L526" t="str">
            <v>r0000360</v>
          </cell>
          <cell r="M526" t="str">
            <v>配管工</v>
          </cell>
          <cell r="N526" t="str">
            <v>人</v>
          </cell>
          <cell r="O526">
            <v>8.e-002</v>
          </cell>
          <cell r="P526">
            <v>20000</v>
          </cell>
          <cell r="Q526">
            <v>1600</v>
          </cell>
        </row>
        <row r="527">
          <cell r="L527" t="str">
            <v>r0000020</v>
          </cell>
          <cell r="M527" t="str">
            <v>普通作業員</v>
          </cell>
          <cell r="N527" t="str">
            <v>人</v>
          </cell>
          <cell r="O527">
            <v>8.e-002</v>
          </cell>
          <cell r="P527">
            <v>17900</v>
          </cell>
          <cell r="Q527">
            <v>1432</v>
          </cell>
        </row>
        <row r="528">
          <cell r="L528" t="str">
            <v>-</v>
          </cell>
          <cell r="M528" t="str">
            <v>諸雑費</v>
          </cell>
          <cell r="N528" t="str">
            <v>式</v>
          </cell>
          <cell r="O528">
            <v>5.e-002</v>
          </cell>
          <cell r="P528">
            <v>3032</v>
          </cell>
          <cell r="Q528">
            <v>151</v>
          </cell>
        </row>
        <row r="529">
          <cell r="L529" t="str">
            <v>SN1</v>
          </cell>
          <cell r="M529" t="str">
            <v>継手挿口加工NS形φ500　リベット式</v>
          </cell>
          <cell r="O529">
            <v>1</v>
          </cell>
          <cell r="P529" t="str">
            <v>口当り</v>
          </cell>
          <cell r="Q529">
            <v>3183</v>
          </cell>
          <cell r="R529" t="str">
            <v>R1</v>
          </cell>
          <cell r="S529" t="str">
            <v>水道実務必携P57</v>
          </cell>
        </row>
        <row r="530">
          <cell r="L530" t="str">
            <v>-</v>
          </cell>
        </row>
        <row r="537">
          <cell r="L537" t="str">
            <v>-</v>
          </cell>
          <cell r="P537" t="str">
            <v/>
          </cell>
          <cell r="S537">
            <v>1</v>
          </cell>
        </row>
        <row r="538">
          <cell r="L538" t="str">
            <v>コード</v>
          </cell>
          <cell r="M538" t="str">
            <v>規　　　　　格</v>
          </cell>
          <cell r="N538" t="str">
            <v>単位</v>
          </cell>
          <cell r="O538" t="str">
            <v>数　量</v>
          </cell>
          <cell r="P538" t="str">
            <v>単価（円）</v>
          </cell>
          <cell r="Q538" t="str">
            <v>金額（円）</v>
          </cell>
          <cell r="R538" t="str">
            <v>摘　　　　要</v>
          </cell>
        </row>
        <row r="539">
          <cell r="L539" t="str">
            <v>r0000360</v>
          </cell>
          <cell r="M539" t="str">
            <v>配管工</v>
          </cell>
          <cell r="N539" t="str">
            <v>人</v>
          </cell>
          <cell r="O539">
            <v>8.e-002</v>
          </cell>
          <cell r="P539">
            <v>20000</v>
          </cell>
          <cell r="Q539">
            <v>1600</v>
          </cell>
        </row>
        <row r="540">
          <cell r="L540" t="str">
            <v>r0000020</v>
          </cell>
          <cell r="M540" t="str">
            <v>普通作業員</v>
          </cell>
          <cell r="N540" t="str">
            <v>人</v>
          </cell>
          <cell r="O540">
            <v>8.e-002</v>
          </cell>
          <cell r="P540">
            <v>17900</v>
          </cell>
          <cell r="Q540">
            <v>1432</v>
          </cell>
        </row>
        <row r="541">
          <cell r="L541" t="str">
            <v>-</v>
          </cell>
          <cell r="M541" t="str">
            <v>諸雑費</v>
          </cell>
          <cell r="N541" t="str">
            <v>式</v>
          </cell>
          <cell r="O541">
            <v>5.e-002</v>
          </cell>
          <cell r="P541">
            <v>3032</v>
          </cell>
          <cell r="Q541">
            <v>151</v>
          </cell>
        </row>
        <row r="542">
          <cell r="L542" t="str">
            <v>SN2</v>
          </cell>
          <cell r="M542" t="str">
            <v>継手挿口加工NS形φ500　リベット式</v>
          </cell>
          <cell r="O542">
            <v>1</v>
          </cell>
          <cell r="P542" t="str">
            <v>口当り</v>
          </cell>
          <cell r="Q542">
            <v>3183</v>
          </cell>
          <cell r="R542" t="str">
            <v>R1</v>
          </cell>
          <cell r="S542" t="str">
            <v>水道実務必携P57</v>
          </cell>
        </row>
        <row r="543">
          <cell r="L543" t="str">
            <v>-</v>
          </cell>
        </row>
        <row r="550">
          <cell r="L550" t="str">
            <v>-</v>
          </cell>
          <cell r="P550" t="str">
            <v/>
          </cell>
          <cell r="S550">
            <v>100</v>
          </cell>
        </row>
        <row r="551">
          <cell r="L551" t="str">
            <v>コード</v>
          </cell>
          <cell r="M551" t="str">
            <v>規　　　　　格</v>
          </cell>
          <cell r="N551" t="str">
            <v>単位</v>
          </cell>
          <cell r="O551" t="str">
            <v>数　量</v>
          </cell>
          <cell r="P551" t="str">
            <v>単価（円）</v>
          </cell>
          <cell r="Q551" t="str">
            <v>金額（円）</v>
          </cell>
          <cell r="R551" t="str">
            <v>摘　　　　要</v>
          </cell>
        </row>
        <row r="552">
          <cell r="L552" t="str">
            <v>r0000360</v>
          </cell>
          <cell r="M552" t="str">
            <v>配管工</v>
          </cell>
          <cell r="N552" t="str">
            <v>人</v>
          </cell>
          <cell r="O552">
            <v>0.25</v>
          </cell>
          <cell r="P552">
            <v>20000</v>
          </cell>
          <cell r="Q552">
            <v>5000</v>
          </cell>
        </row>
        <row r="553">
          <cell r="L553" t="str">
            <v>r0000020</v>
          </cell>
          <cell r="M553" t="str">
            <v>普通作業員</v>
          </cell>
          <cell r="N553" t="str">
            <v>人</v>
          </cell>
          <cell r="O553">
            <v>0.25</v>
          </cell>
          <cell r="P553">
            <v>17900</v>
          </cell>
          <cell r="Q553">
            <v>4475</v>
          </cell>
        </row>
        <row r="554">
          <cell r="L554" t="str">
            <v>-</v>
          </cell>
          <cell r="O554" t="str">
            <v>計</v>
          </cell>
          <cell r="Q554">
            <v>9475</v>
          </cell>
        </row>
        <row r="555">
          <cell r="L555" t="str">
            <v>PST1</v>
          </cell>
          <cell r="M555" t="str">
            <v>ポリスリーブ被覆φ75以下　</v>
          </cell>
          <cell r="O555">
            <v>1</v>
          </cell>
          <cell r="P555" t="str">
            <v>ｍ当り</v>
          </cell>
          <cell r="Q555">
            <v>94</v>
          </cell>
          <cell r="R555" t="str">
            <v>R1</v>
          </cell>
          <cell r="S555" t="str">
            <v>水道実務必携P59</v>
          </cell>
        </row>
        <row r="556">
          <cell r="L556" t="str">
            <v>-</v>
          </cell>
        </row>
        <row r="563">
          <cell r="L563" t="str">
            <v>-</v>
          </cell>
          <cell r="P563" t="str">
            <v/>
          </cell>
          <cell r="S563">
            <v>100</v>
          </cell>
        </row>
        <row r="564">
          <cell r="L564" t="str">
            <v>コード</v>
          </cell>
          <cell r="M564" t="str">
            <v>規　　　　　格</v>
          </cell>
          <cell r="N564" t="str">
            <v>単位</v>
          </cell>
          <cell r="O564" t="str">
            <v>数　量</v>
          </cell>
          <cell r="P564" t="str">
            <v>単価（円）</v>
          </cell>
          <cell r="Q564" t="str">
            <v>金額（円）</v>
          </cell>
          <cell r="R564" t="str">
            <v>摘　　　　要</v>
          </cell>
        </row>
        <row r="565">
          <cell r="L565" t="str">
            <v>r0000360</v>
          </cell>
          <cell r="M565" t="str">
            <v>配管工</v>
          </cell>
          <cell r="N565" t="str">
            <v>人</v>
          </cell>
          <cell r="O565">
            <v>0.35</v>
          </cell>
          <cell r="P565">
            <v>20000</v>
          </cell>
          <cell r="Q565">
            <v>7000</v>
          </cell>
        </row>
        <row r="566">
          <cell r="L566" t="str">
            <v>r0000020</v>
          </cell>
          <cell r="M566" t="str">
            <v>普通作業員</v>
          </cell>
          <cell r="N566" t="str">
            <v>人</v>
          </cell>
          <cell r="O566">
            <v>0.35</v>
          </cell>
          <cell r="P566">
            <v>17900</v>
          </cell>
          <cell r="Q566">
            <v>6265</v>
          </cell>
        </row>
        <row r="567">
          <cell r="L567" t="str">
            <v>-</v>
          </cell>
          <cell r="O567" t="str">
            <v>計</v>
          </cell>
          <cell r="Q567">
            <v>13265</v>
          </cell>
        </row>
        <row r="568">
          <cell r="L568" t="str">
            <v>PST2</v>
          </cell>
          <cell r="M568" t="str">
            <v>ポリスリーブ被覆φ150　</v>
          </cell>
          <cell r="O568">
            <v>1</v>
          </cell>
          <cell r="P568" t="str">
            <v>ｍ当り</v>
          </cell>
          <cell r="Q568">
            <v>132</v>
          </cell>
          <cell r="R568" t="str">
            <v>R1</v>
          </cell>
          <cell r="S568" t="str">
            <v>水道実務必携P59</v>
          </cell>
        </row>
        <row r="569">
          <cell r="L569" t="str">
            <v>-</v>
          </cell>
        </row>
        <row r="576">
          <cell r="L576" t="str">
            <v>-</v>
          </cell>
          <cell r="P576" t="str">
            <v/>
          </cell>
          <cell r="S576">
            <v>100</v>
          </cell>
        </row>
        <row r="577">
          <cell r="L577" t="str">
            <v>コード</v>
          </cell>
          <cell r="M577" t="str">
            <v>規　　　　　格</v>
          </cell>
          <cell r="N577" t="str">
            <v>単位</v>
          </cell>
          <cell r="O577" t="str">
            <v>数　量</v>
          </cell>
          <cell r="P577" t="str">
            <v>単価（円）</v>
          </cell>
          <cell r="Q577" t="str">
            <v>金額（円）</v>
          </cell>
          <cell r="R577" t="str">
            <v>摘　　　　要</v>
          </cell>
        </row>
        <row r="578">
          <cell r="L578" t="str">
            <v>r0000360</v>
          </cell>
          <cell r="M578" t="str">
            <v>配管工</v>
          </cell>
          <cell r="N578" t="str">
            <v>人</v>
          </cell>
          <cell r="O578">
            <v>0.43</v>
          </cell>
          <cell r="P578">
            <v>20000</v>
          </cell>
          <cell r="Q578">
            <v>8600</v>
          </cell>
        </row>
        <row r="579">
          <cell r="L579" t="str">
            <v>r0000020</v>
          </cell>
          <cell r="M579" t="str">
            <v>普通作業員</v>
          </cell>
          <cell r="N579" t="str">
            <v>人</v>
          </cell>
          <cell r="O579">
            <v>0.43</v>
          </cell>
          <cell r="P579">
            <v>17900</v>
          </cell>
          <cell r="Q579">
            <v>7697</v>
          </cell>
        </row>
        <row r="580">
          <cell r="L580" t="str">
            <v>-</v>
          </cell>
          <cell r="O580" t="str">
            <v>計</v>
          </cell>
          <cell r="Q580">
            <v>16297</v>
          </cell>
        </row>
        <row r="581">
          <cell r="L581" t="str">
            <v>PST3</v>
          </cell>
          <cell r="M581" t="str">
            <v>ポリスリーブ被覆φ200　</v>
          </cell>
          <cell r="O581">
            <v>1</v>
          </cell>
          <cell r="P581" t="str">
            <v>ｍ当り</v>
          </cell>
          <cell r="Q581">
            <v>162</v>
          </cell>
          <cell r="R581" t="str">
            <v>R1</v>
          </cell>
          <cell r="S581" t="str">
            <v>水道実務必携P59</v>
          </cell>
        </row>
        <row r="582">
          <cell r="L582" t="str">
            <v>-</v>
          </cell>
        </row>
        <row r="589">
          <cell r="L589" t="str">
            <v>-</v>
          </cell>
          <cell r="P589" t="str">
            <v/>
          </cell>
          <cell r="S589">
            <v>1</v>
          </cell>
        </row>
        <row r="590">
          <cell r="L590" t="str">
            <v>コード</v>
          </cell>
          <cell r="M590" t="str">
            <v>規　　　　　格</v>
          </cell>
          <cell r="N590" t="str">
            <v>単位</v>
          </cell>
          <cell r="O590" t="str">
            <v>数　量</v>
          </cell>
          <cell r="P590" t="str">
            <v>単価（円）</v>
          </cell>
          <cell r="Q590" t="str">
            <v>金額（円）</v>
          </cell>
          <cell r="R590" t="str">
            <v>摘　　　　要</v>
          </cell>
        </row>
        <row r="591">
          <cell r="L591" t="str">
            <v>r0000010</v>
          </cell>
          <cell r="M591" t="str">
            <v>特殊作業員</v>
          </cell>
          <cell r="N591" t="str">
            <v>人</v>
          </cell>
          <cell r="O591">
            <v>0.3</v>
          </cell>
          <cell r="P591">
            <v>24300</v>
          </cell>
          <cell r="Q591">
            <v>7290</v>
          </cell>
        </row>
        <row r="592">
          <cell r="L592" t="str">
            <v>r0000360</v>
          </cell>
          <cell r="M592" t="str">
            <v>配管工</v>
          </cell>
          <cell r="N592" t="str">
            <v>人</v>
          </cell>
          <cell r="O592">
            <v>0.68</v>
          </cell>
          <cell r="P592">
            <v>20000</v>
          </cell>
          <cell r="Q592">
            <v>13600</v>
          </cell>
        </row>
        <row r="593">
          <cell r="L593" t="str">
            <v>r0000020</v>
          </cell>
          <cell r="M593" t="str">
            <v>普通作業員</v>
          </cell>
          <cell r="N593" t="str">
            <v>人</v>
          </cell>
          <cell r="O593">
            <v>1.87</v>
          </cell>
          <cell r="P593">
            <v>17900</v>
          </cell>
          <cell r="Q593">
            <v>33473</v>
          </cell>
        </row>
        <row r="594">
          <cell r="L594" t="str">
            <v>CU13</v>
          </cell>
          <cell r="M594" t="str">
            <v>不断水穿孔機損料</v>
          </cell>
          <cell r="N594" t="str">
            <v>日</v>
          </cell>
          <cell r="O594">
            <v>0.25</v>
          </cell>
          <cell r="P594">
            <v>5740</v>
          </cell>
          <cell r="Q594">
            <v>1435</v>
          </cell>
        </row>
        <row r="595">
          <cell r="L595" t="str">
            <v>-</v>
          </cell>
          <cell r="M595" t="str">
            <v>諸雑費</v>
          </cell>
          <cell r="N595" t="str">
            <v>式</v>
          </cell>
          <cell r="O595">
            <v>5.e-002</v>
          </cell>
          <cell r="P595">
            <v>54363</v>
          </cell>
          <cell r="Q595">
            <v>2718</v>
          </cell>
        </row>
        <row r="596">
          <cell r="L596" t="str">
            <v>FD1</v>
          </cell>
          <cell r="M596" t="str">
            <v>不断水連絡不断水穿孔機φ150×φ150　</v>
          </cell>
          <cell r="O596">
            <v>1</v>
          </cell>
          <cell r="P596" t="str">
            <v>箇所当り</v>
          </cell>
          <cell r="Q596">
            <v>58516</v>
          </cell>
          <cell r="R596" t="str">
            <v>R1</v>
          </cell>
          <cell r="S596" t="str">
            <v>水道実務必携P61</v>
          </cell>
        </row>
        <row r="597">
          <cell r="L597" t="str">
            <v>-</v>
          </cell>
        </row>
        <row r="602">
          <cell r="L602" t="str">
            <v>-</v>
          </cell>
          <cell r="P602" t="str">
            <v/>
          </cell>
          <cell r="S602">
            <v>1</v>
          </cell>
        </row>
        <row r="603">
          <cell r="L603" t="str">
            <v>コード</v>
          </cell>
          <cell r="M603" t="str">
            <v>規　　　　　格</v>
          </cell>
          <cell r="N603" t="str">
            <v>単位</v>
          </cell>
          <cell r="O603" t="str">
            <v>数　量</v>
          </cell>
          <cell r="P603" t="str">
            <v>単価（円）</v>
          </cell>
          <cell r="Q603" t="str">
            <v>金額（円）</v>
          </cell>
          <cell r="R603" t="str">
            <v>摘　　　　要</v>
          </cell>
        </row>
        <row r="604">
          <cell r="L604" t="str">
            <v>r0000010</v>
          </cell>
          <cell r="M604" t="str">
            <v>特殊作業員</v>
          </cell>
          <cell r="N604" t="str">
            <v>人</v>
          </cell>
          <cell r="O604">
            <v>0.32</v>
          </cell>
          <cell r="P604">
            <v>24300</v>
          </cell>
          <cell r="Q604">
            <v>7776</v>
          </cell>
        </row>
        <row r="605">
          <cell r="L605" t="str">
            <v>r0000360</v>
          </cell>
          <cell r="M605" t="str">
            <v>配管工</v>
          </cell>
          <cell r="N605" t="str">
            <v>人</v>
          </cell>
          <cell r="O605">
            <v>0.77</v>
          </cell>
          <cell r="P605">
            <v>20000</v>
          </cell>
          <cell r="Q605">
            <v>15400</v>
          </cell>
        </row>
        <row r="606">
          <cell r="L606" t="str">
            <v>r0000020</v>
          </cell>
          <cell r="M606" t="str">
            <v>普通作業員</v>
          </cell>
          <cell r="N606" t="str">
            <v>人</v>
          </cell>
          <cell r="O606">
            <v>2.0299999999999998</v>
          </cell>
          <cell r="P606">
            <v>17900</v>
          </cell>
          <cell r="Q606">
            <v>36337</v>
          </cell>
        </row>
        <row r="607">
          <cell r="L607" t="str">
            <v>CU13</v>
          </cell>
          <cell r="M607" t="str">
            <v>不断水穿孔機損料</v>
          </cell>
          <cell r="N607" t="str">
            <v>日</v>
          </cell>
          <cell r="O607">
            <v>0.27</v>
          </cell>
          <cell r="P607">
            <v>5740</v>
          </cell>
          <cell r="Q607">
            <v>1549</v>
          </cell>
        </row>
        <row r="608">
          <cell r="L608" t="str">
            <v>-</v>
          </cell>
          <cell r="M608" t="str">
            <v>諸雑費</v>
          </cell>
          <cell r="N608" t="str">
            <v>式</v>
          </cell>
          <cell r="O608">
            <v>5.e-002</v>
          </cell>
          <cell r="P608">
            <v>59513</v>
          </cell>
          <cell r="Q608">
            <v>2975</v>
          </cell>
        </row>
        <row r="609">
          <cell r="L609" t="str">
            <v>FD2</v>
          </cell>
          <cell r="M609" t="str">
            <v>不断水連絡不断水穿孔機φ200×φ200　</v>
          </cell>
          <cell r="O609">
            <v>1</v>
          </cell>
          <cell r="P609" t="str">
            <v>箇所当り</v>
          </cell>
          <cell r="Q609">
            <v>64037</v>
          </cell>
          <cell r="R609" t="str">
            <v>R1</v>
          </cell>
          <cell r="S609" t="str">
            <v>水道実務必携P61</v>
          </cell>
        </row>
        <row r="610">
          <cell r="L610" t="str">
            <v>-</v>
          </cell>
        </row>
        <row r="615">
          <cell r="L615" t="str">
            <v>-</v>
          </cell>
          <cell r="P615" t="str">
            <v/>
          </cell>
          <cell r="S615">
            <v>1</v>
          </cell>
        </row>
        <row r="616">
          <cell r="L616" t="str">
            <v>コード</v>
          </cell>
          <cell r="M616" t="str">
            <v>規　　　　　格</v>
          </cell>
          <cell r="N616" t="str">
            <v>単位</v>
          </cell>
          <cell r="O616" t="str">
            <v>数　量</v>
          </cell>
          <cell r="P616" t="str">
            <v>単価（円）</v>
          </cell>
          <cell r="Q616" t="str">
            <v>金額（円）</v>
          </cell>
          <cell r="R616" t="str">
            <v>摘　　　　要</v>
          </cell>
        </row>
        <row r="617">
          <cell r="L617" t="str">
            <v>r0000010</v>
          </cell>
          <cell r="M617" t="str">
            <v>特殊作業員</v>
          </cell>
          <cell r="N617" t="str">
            <v>人</v>
          </cell>
          <cell r="O617">
            <v>0.57999999999999996</v>
          </cell>
          <cell r="P617">
            <v>24300</v>
          </cell>
          <cell r="Q617">
            <v>14094</v>
          </cell>
        </row>
        <row r="618">
          <cell r="L618" t="str">
            <v>r0000360</v>
          </cell>
          <cell r="M618" t="str">
            <v>配管工</v>
          </cell>
          <cell r="N618" t="str">
            <v>人</v>
          </cell>
          <cell r="O618">
            <v>0.85</v>
          </cell>
          <cell r="P618">
            <v>20000</v>
          </cell>
          <cell r="Q618">
            <v>17000</v>
          </cell>
        </row>
        <row r="619">
          <cell r="L619" t="str">
            <v>r0000020</v>
          </cell>
          <cell r="M619" t="str">
            <v>普通作業員</v>
          </cell>
          <cell r="N619" t="str">
            <v>人</v>
          </cell>
          <cell r="O619">
            <v>2.13</v>
          </cell>
          <cell r="P619">
            <v>17900</v>
          </cell>
          <cell r="Q619">
            <v>38127</v>
          </cell>
        </row>
        <row r="620">
          <cell r="L620" t="str">
            <v>CU13</v>
          </cell>
          <cell r="M620" t="str">
            <v>不断水穿孔機損料</v>
          </cell>
          <cell r="N620" t="str">
            <v>日</v>
          </cell>
          <cell r="O620">
            <v>0.27</v>
          </cell>
          <cell r="P620">
            <v>5740</v>
          </cell>
          <cell r="Q620">
            <v>1549</v>
          </cell>
        </row>
        <row r="621">
          <cell r="L621" t="str">
            <v>-</v>
          </cell>
          <cell r="M621" t="str">
            <v>諸雑費</v>
          </cell>
          <cell r="N621" t="str">
            <v>式</v>
          </cell>
          <cell r="O621">
            <v>5.e-002</v>
          </cell>
          <cell r="P621">
            <v>69221</v>
          </cell>
          <cell r="Q621">
            <v>3461</v>
          </cell>
        </row>
        <row r="622">
          <cell r="L622" t="str">
            <v>FD3</v>
          </cell>
          <cell r="M622" t="str">
            <v>不断水連絡不断水穿孔機φ250×φ200　</v>
          </cell>
          <cell r="O622">
            <v>1</v>
          </cell>
          <cell r="P622" t="str">
            <v>箇所当り</v>
          </cell>
          <cell r="Q622">
            <v>74231</v>
          </cell>
          <cell r="R622" t="str">
            <v>R1</v>
          </cell>
          <cell r="S622" t="str">
            <v>水道実務必携P61</v>
          </cell>
        </row>
        <row r="623">
          <cell r="L623" t="str">
            <v>-</v>
          </cell>
        </row>
        <row r="628">
          <cell r="L628" t="str">
            <v>-</v>
          </cell>
          <cell r="P628" t="str">
            <v/>
          </cell>
          <cell r="S628">
            <v>100</v>
          </cell>
        </row>
        <row r="629">
          <cell r="L629" t="str">
            <v>コード</v>
          </cell>
          <cell r="M629" t="str">
            <v>規　　　　　格</v>
          </cell>
          <cell r="N629" t="str">
            <v>単位</v>
          </cell>
          <cell r="O629" t="str">
            <v>数　量</v>
          </cell>
          <cell r="P629" t="str">
            <v>単価（円）</v>
          </cell>
          <cell r="Q629" t="str">
            <v>金額（円）</v>
          </cell>
          <cell r="R629" t="str">
            <v>摘　　　　要</v>
          </cell>
        </row>
        <row r="630">
          <cell r="L630" t="str">
            <v>r0000020</v>
          </cell>
          <cell r="M630" t="str">
            <v>普通作業員</v>
          </cell>
          <cell r="N630" t="str">
            <v>人</v>
          </cell>
          <cell r="O630">
            <v>0.11</v>
          </cell>
          <cell r="P630">
            <v>17900</v>
          </cell>
          <cell r="Q630">
            <v>1969</v>
          </cell>
        </row>
        <row r="631">
          <cell r="L631" t="str">
            <v>MT1</v>
          </cell>
          <cell r="M631" t="str">
            <v>管明示テープ(DIP)　 φ150×5000　天端明示無</v>
          </cell>
          <cell r="O631">
            <v>1</v>
          </cell>
          <cell r="P631" t="str">
            <v>ｍ当り</v>
          </cell>
          <cell r="Q631">
            <v>19</v>
          </cell>
          <cell r="R631" t="str">
            <v>R1</v>
          </cell>
          <cell r="S631" t="str">
            <v>水道実務必携P62</v>
          </cell>
        </row>
        <row r="632">
          <cell r="L632" t="str">
            <v>-</v>
          </cell>
        </row>
        <row r="641">
          <cell r="L641" t="str">
            <v>-</v>
          </cell>
          <cell r="P641" t="str">
            <v/>
          </cell>
          <cell r="S641">
            <v>100</v>
          </cell>
        </row>
        <row r="642">
          <cell r="L642" t="str">
            <v>コード</v>
          </cell>
          <cell r="M642" t="str">
            <v>規　　　　　格</v>
          </cell>
          <cell r="N642" t="str">
            <v>単位</v>
          </cell>
          <cell r="O642" t="str">
            <v>数　量</v>
          </cell>
          <cell r="P642" t="str">
            <v>単価（円）</v>
          </cell>
          <cell r="Q642" t="str">
            <v>金額（円）</v>
          </cell>
          <cell r="R642" t="str">
            <v>摘　　　　要</v>
          </cell>
        </row>
        <row r="643">
          <cell r="L643" t="str">
            <v>r0000020</v>
          </cell>
          <cell r="M643" t="str">
            <v>普通作業員</v>
          </cell>
          <cell r="N643" t="str">
            <v>人</v>
          </cell>
          <cell r="O643">
            <v>0.12</v>
          </cell>
          <cell r="P643">
            <v>17900</v>
          </cell>
          <cell r="Q643">
            <v>2148</v>
          </cell>
        </row>
        <row r="644">
          <cell r="L644" t="str">
            <v>MT2</v>
          </cell>
          <cell r="M644" t="str">
            <v>管明示テープ(DIP)　 φ200×5000　天端明示無</v>
          </cell>
          <cell r="O644">
            <v>1</v>
          </cell>
          <cell r="P644" t="str">
            <v>ｍ当り</v>
          </cell>
          <cell r="Q644">
            <v>21</v>
          </cell>
          <cell r="R644" t="str">
            <v>R1</v>
          </cell>
          <cell r="S644" t="str">
            <v>水道実務必携P62</v>
          </cell>
        </row>
        <row r="645">
          <cell r="L645" t="str">
            <v>-</v>
          </cell>
        </row>
        <row r="654">
          <cell r="L654" t="str">
            <v>-</v>
          </cell>
          <cell r="S654">
            <v>100</v>
          </cell>
        </row>
        <row r="655">
          <cell r="L655" t="str">
            <v>コード</v>
          </cell>
          <cell r="M655" t="str">
            <v>規　　　　　格</v>
          </cell>
          <cell r="N655" t="str">
            <v>単位</v>
          </cell>
          <cell r="O655" t="str">
            <v>数　量</v>
          </cell>
          <cell r="P655" t="str">
            <v>単価（円）</v>
          </cell>
          <cell r="Q655" t="str">
            <v>金額（円）</v>
          </cell>
          <cell r="R655" t="str">
            <v>摘　　　　要</v>
          </cell>
        </row>
        <row r="656">
          <cell r="L656" t="str">
            <v>r0000020</v>
          </cell>
          <cell r="M656" t="str">
            <v>普通作業員</v>
          </cell>
          <cell r="N656" t="str">
            <v>人</v>
          </cell>
          <cell r="O656">
            <v>0.4</v>
          </cell>
          <cell r="P656">
            <v>17900</v>
          </cell>
          <cell r="Q656">
            <v>7160</v>
          </cell>
        </row>
        <row r="657">
          <cell r="L657" t="str">
            <v>ST1</v>
          </cell>
          <cell r="M657" t="str">
            <v>管明示シート工</v>
          </cell>
          <cell r="O657">
            <v>1</v>
          </cell>
          <cell r="P657" t="str">
            <v>ｍ当り</v>
          </cell>
          <cell r="Q657">
            <v>71</v>
          </cell>
          <cell r="R657" t="str">
            <v>R1</v>
          </cell>
          <cell r="S657" t="str">
            <v>水道実務必携P63</v>
          </cell>
        </row>
        <row r="658">
          <cell r="L658" t="str">
            <v>-</v>
          </cell>
        </row>
        <row r="667">
          <cell r="L667" t="str">
            <v>-</v>
          </cell>
          <cell r="S667">
            <v>10</v>
          </cell>
        </row>
        <row r="668">
          <cell r="L668" t="str">
            <v>コード</v>
          </cell>
          <cell r="N668" t="str">
            <v>単位</v>
          </cell>
          <cell r="O668" t="str">
            <v>数量</v>
          </cell>
          <cell r="P668" t="str">
            <v>単価（円）</v>
          </cell>
          <cell r="Q668" t="str">
            <v>金額（円）</v>
          </cell>
          <cell r="R668" t="str">
            <v>摘　　　　要</v>
          </cell>
        </row>
        <row r="669">
          <cell r="L669" t="str">
            <v>r0000360</v>
          </cell>
          <cell r="M669" t="str">
            <v>配管工</v>
          </cell>
          <cell r="N669" t="str">
            <v>人</v>
          </cell>
          <cell r="O669">
            <v>0.1</v>
          </cell>
          <cell r="P669">
            <v>20000</v>
          </cell>
          <cell r="Q669">
            <v>2000</v>
          </cell>
        </row>
        <row r="670">
          <cell r="L670" t="str">
            <v>r0000020</v>
          </cell>
          <cell r="M670" t="str">
            <v>普通作業員</v>
          </cell>
          <cell r="N670" t="str">
            <v>人</v>
          </cell>
          <cell r="O670">
            <v>0.18</v>
          </cell>
          <cell r="P670">
            <v>17900</v>
          </cell>
          <cell r="Q670">
            <v>3222</v>
          </cell>
        </row>
        <row r="671">
          <cell r="L671" t="str">
            <v>-</v>
          </cell>
          <cell r="O671" t="str">
            <v>計</v>
          </cell>
          <cell r="Q671">
            <v>5222</v>
          </cell>
        </row>
        <row r="672">
          <cell r="L672" t="str">
            <v>VF1</v>
          </cell>
          <cell r="M672" t="str">
            <v>硬質塩化ビニール管布設φ75</v>
          </cell>
          <cell r="O672">
            <v>1</v>
          </cell>
          <cell r="P672" t="str">
            <v>ｍ当り</v>
          </cell>
          <cell r="Q672">
            <v>522</v>
          </cell>
          <cell r="R672" t="str">
            <v>R1</v>
          </cell>
          <cell r="S672" t="str">
            <v>水道実務必携P80</v>
          </cell>
        </row>
        <row r="673">
          <cell r="L673" t="str">
            <v>-</v>
          </cell>
        </row>
        <row r="680">
          <cell r="L680" t="str">
            <v>-</v>
          </cell>
          <cell r="S680">
            <v>10</v>
          </cell>
        </row>
        <row r="681">
          <cell r="L681" t="str">
            <v>コード</v>
          </cell>
          <cell r="N681" t="str">
            <v>単位</v>
          </cell>
          <cell r="O681" t="str">
            <v>数量</v>
          </cell>
          <cell r="P681" t="str">
            <v>単価（円）</v>
          </cell>
          <cell r="Q681" t="str">
            <v>金額（円）</v>
          </cell>
          <cell r="R681" t="str">
            <v>摘　　　　要</v>
          </cell>
        </row>
        <row r="682">
          <cell r="L682" t="str">
            <v>r0000360</v>
          </cell>
          <cell r="M682" t="str">
            <v>配管工</v>
          </cell>
          <cell r="N682" t="str">
            <v>人</v>
          </cell>
          <cell r="O682">
            <v>0.12</v>
          </cell>
          <cell r="P682">
            <v>20000</v>
          </cell>
          <cell r="Q682">
            <v>2400</v>
          </cell>
        </row>
        <row r="683">
          <cell r="L683" t="str">
            <v>r0000020</v>
          </cell>
          <cell r="M683" t="str">
            <v>普通作業員</v>
          </cell>
          <cell r="N683" t="str">
            <v>人</v>
          </cell>
          <cell r="O683">
            <v>0.2</v>
          </cell>
          <cell r="P683">
            <v>17900</v>
          </cell>
          <cell r="Q683">
            <v>3580</v>
          </cell>
        </row>
        <row r="684">
          <cell r="L684" t="str">
            <v>-</v>
          </cell>
          <cell r="O684" t="str">
            <v>計</v>
          </cell>
          <cell r="Q684">
            <v>5980</v>
          </cell>
        </row>
        <row r="685">
          <cell r="L685" t="str">
            <v>VF2</v>
          </cell>
          <cell r="M685" t="str">
            <v>硬質塩化ビニール管布設φ100</v>
          </cell>
          <cell r="O685">
            <v>1</v>
          </cell>
          <cell r="P685" t="str">
            <v>ｍ当り</v>
          </cell>
          <cell r="Q685">
            <v>598</v>
          </cell>
          <cell r="R685" t="str">
            <v>R1</v>
          </cell>
          <cell r="S685" t="str">
            <v>水道実務必携P80</v>
          </cell>
        </row>
        <row r="686">
          <cell r="L686" t="str">
            <v>-</v>
          </cell>
        </row>
        <row r="693">
          <cell r="L693" t="str">
            <v>-</v>
          </cell>
          <cell r="S693">
            <v>1</v>
          </cell>
        </row>
        <row r="694">
          <cell r="L694" t="str">
            <v>コード</v>
          </cell>
          <cell r="M694" t="str">
            <v>規　　　　　格</v>
          </cell>
          <cell r="N694" t="str">
            <v>単位</v>
          </cell>
          <cell r="O694" t="str">
            <v>数　量</v>
          </cell>
          <cell r="P694" t="str">
            <v>単価（円）</v>
          </cell>
          <cell r="Q694" t="str">
            <v>金額（円）</v>
          </cell>
          <cell r="R694" t="str">
            <v>摘　　　　要</v>
          </cell>
        </row>
        <row r="695">
          <cell r="L695" t="str">
            <v>r0000360</v>
          </cell>
          <cell r="M695" t="str">
            <v>配管工</v>
          </cell>
          <cell r="N695" t="str">
            <v>人</v>
          </cell>
          <cell r="O695">
            <v>3.e-002</v>
          </cell>
          <cell r="P695">
            <v>20000</v>
          </cell>
          <cell r="Q695">
            <v>600</v>
          </cell>
        </row>
        <row r="696">
          <cell r="L696" t="str">
            <v>r0000020</v>
          </cell>
          <cell r="M696" t="str">
            <v>普通作業員</v>
          </cell>
          <cell r="N696" t="str">
            <v>人</v>
          </cell>
          <cell r="O696">
            <v>3.e-002</v>
          </cell>
          <cell r="P696">
            <v>17900</v>
          </cell>
          <cell r="Q696">
            <v>537</v>
          </cell>
        </row>
        <row r="697">
          <cell r="L697" t="str">
            <v>-</v>
          </cell>
          <cell r="M697" t="str">
            <v>諸雑費</v>
          </cell>
          <cell r="N697" t="str">
            <v>式</v>
          </cell>
          <cell r="O697">
            <v>1.e-002</v>
          </cell>
          <cell r="P697">
            <v>1137</v>
          </cell>
          <cell r="Q697">
            <v>11</v>
          </cell>
        </row>
        <row r="698">
          <cell r="L698" t="str">
            <v>RR1</v>
          </cell>
          <cell r="M698" t="str">
            <v>RR継手 φ75 割増無0%</v>
          </cell>
          <cell r="O698">
            <v>1</v>
          </cell>
          <cell r="P698" t="str">
            <v>口当り</v>
          </cell>
          <cell r="Q698">
            <v>1148</v>
          </cell>
          <cell r="R698" t="str">
            <v>R1</v>
          </cell>
          <cell r="S698" t="str">
            <v>水道実務必携P80</v>
          </cell>
        </row>
        <row r="699">
          <cell r="L699" t="str">
            <v>-</v>
          </cell>
        </row>
        <row r="707">
          <cell r="L707" t="str">
            <v>-</v>
          </cell>
          <cell r="S707">
            <v>1</v>
          </cell>
        </row>
        <row r="708">
          <cell r="L708" t="str">
            <v>コード</v>
          </cell>
          <cell r="M708" t="str">
            <v>規　　　　　格</v>
          </cell>
          <cell r="N708" t="str">
            <v>単位</v>
          </cell>
          <cell r="O708" t="str">
            <v>数　量</v>
          </cell>
          <cell r="P708" t="str">
            <v>単価（円）</v>
          </cell>
          <cell r="Q708" t="str">
            <v>金額（円）</v>
          </cell>
          <cell r="R708" t="str">
            <v>摘　　　　要</v>
          </cell>
        </row>
        <row r="709">
          <cell r="L709" t="str">
            <v>r0000360</v>
          </cell>
          <cell r="M709" t="str">
            <v>配管工</v>
          </cell>
          <cell r="N709" t="str">
            <v>人</v>
          </cell>
          <cell r="O709">
            <v>3.e-002</v>
          </cell>
          <cell r="P709">
            <v>20000</v>
          </cell>
          <cell r="Q709">
            <v>600</v>
          </cell>
        </row>
        <row r="710">
          <cell r="L710" t="str">
            <v>r0000020</v>
          </cell>
          <cell r="M710" t="str">
            <v>普通作業員</v>
          </cell>
          <cell r="N710" t="str">
            <v>人</v>
          </cell>
          <cell r="O710">
            <v>3.e-002</v>
          </cell>
          <cell r="P710">
            <v>17900</v>
          </cell>
          <cell r="Q710">
            <v>537</v>
          </cell>
        </row>
        <row r="711">
          <cell r="L711" t="str">
            <v>-</v>
          </cell>
          <cell r="M711" t="str">
            <v>諸雑費</v>
          </cell>
          <cell r="N711" t="str">
            <v>式</v>
          </cell>
          <cell r="O711">
            <v>1.e-002</v>
          </cell>
          <cell r="P711">
            <v>1137</v>
          </cell>
          <cell r="Q711">
            <v>11</v>
          </cell>
        </row>
        <row r="712">
          <cell r="L712" t="str">
            <v>RR2</v>
          </cell>
          <cell r="M712" t="str">
            <v>RR継手 φ50 割増無0%</v>
          </cell>
          <cell r="O712">
            <v>1</v>
          </cell>
          <cell r="P712" t="str">
            <v>口当り</v>
          </cell>
          <cell r="Q712">
            <v>1148</v>
          </cell>
          <cell r="R712" t="str">
            <v>R1</v>
          </cell>
          <cell r="S712" t="str">
            <v>水道実務必携P80</v>
          </cell>
        </row>
        <row r="713">
          <cell r="L713" t="str">
            <v>-</v>
          </cell>
        </row>
        <row r="720">
          <cell r="L720" t="str">
            <v>-</v>
          </cell>
          <cell r="S720">
            <v>2</v>
          </cell>
        </row>
        <row r="721">
          <cell r="L721" t="str">
            <v>コード</v>
          </cell>
          <cell r="M721" t="str">
            <v>規　　　　　格</v>
          </cell>
          <cell r="N721" t="str">
            <v>単位</v>
          </cell>
          <cell r="O721" t="str">
            <v>数　量</v>
          </cell>
          <cell r="P721" t="str">
            <v>単価（円）</v>
          </cell>
          <cell r="Q721" t="str">
            <v>金額（円）</v>
          </cell>
          <cell r="R721" t="str">
            <v>摘　　　　要</v>
          </cell>
        </row>
        <row r="722">
          <cell r="L722" t="str">
            <v>r0000360</v>
          </cell>
          <cell r="M722" t="str">
            <v>配管工</v>
          </cell>
          <cell r="N722" t="str">
            <v>人</v>
          </cell>
          <cell r="O722">
            <v>2.e-002</v>
          </cell>
          <cell r="P722">
            <v>20000</v>
          </cell>
          <cell r="Q722">
            <v>400</v>
          </cell>
        </row>
        <row r="723">
          <cell r="L723" t="str">
            <v>r0000020</v>
          </cell>
          <cell r="M723" t="str">
            <v>普通作業員</v>
          </cell>
          <cell r="N723" t="str">
            <v>人</v>
          </cell>
          <cell r="O723">
            <v>2.e-002</v>
          </cell>
          <cell r="P723">
            <v>17900</v>
          </cell>
          <cell r="Q723">
            <v>358</v>
          </cell>
        </row>
        <row r="724">
          <cell r="L724" t="str">
            <v>-</v>
          </cell>
          <cell r="M724" t="str">
            <v>諸雑費</v>
          </cell>
          <cell r="N724" t="str">
            <v>式</v>
          </cell>
          <cell r="O724">
            <v>1.e-002</v>
          </cell>
          <cell r="P724">
            <v>758</v>
          </cell>
          <cell r="Q724">
            <v>7</v>
          </cell>
        </row>
        <row r="725">
          <cell r="L725" t="str">
            <v>-</v>
          </cell>
          <cell r="O725" t="str">
            <v>計</v>
          </cell>
          <cell r="Q725">
            <v>765</v>
          </cell>
        </row>
        <row r="726">
          <cell r="L726" t="str">
            <v>TS1</v>
          </cell>
          <cell r="M726" t="str">
            <v>TS継手 φ25 0%</v>
          </cell>
          <cell r="O726">
            <v>1</v>
          </cell>
          <cell r="P726" t="str">
            <v>口当り</v>
          </cell>
          <cell r="Q726">
            <v>382</v>
          </cell>
          <cell r="R726" t="str">
            <v>R1</v>
          </cell>
          <cell r="S726" t="str">
            <v>水道実務必携P80</v>
          </cell>
        </row>
        <row r="727">
          <cell r="L727" t="str">
            <v>-</v>
          </cell>
        </row>
        <row r="734">
          <cell r="L734" t="str">
            <v>-</v>
          </cell>
          <cell r="S734">
            <v>2</v>
          </cell>
        </row>
        <row r="735">
          <cell r="L735" t="str">
            <v>コード</v>
          </cell>
          <cell r="M735" t="str">
            <v>規　　　　　格</v>
          </cell>
          <cell r="N735" t="str">
            <v>単位</v>
          </cell>
          <cell r="O735" t="str">
            <v>数　量</v>
          </cell>
          <cell r="P735" t="str">
            <v>単価（円）</v>
          </cell>
          <cell r="Q735" t="str">
            <v>金額（円）</v>
          </cell>
          <cell r="R735" t="str">
            <v>摘　　　　要</v>
          </cell>
        </row>
        <row r="736">
          <cell r="L736" t="str">
            <v>r0000360</v>
          </cell>
          <cell r="M736" t="str">
            <v>配管工</v>
          </cell>
          <cell r="N736" t="str">
            <v>人</v>
          </cell>
          <cell r="O736">
            <v>2.e-002</v>
          </cell>
          <cell r="P736">
            <v>20000</v>
          </cell>
          <cell r="Q736">
            <v>400</v>
          </cell>
        </row>
        <row r="737">
          <cell r="L737" t="str">
            <v>r0000020</v>
          </cell>
          <cell r="M737" t="str">
            <v>普通作業員</v>
          </cell>
          <cell r="N737" t="str">
            <v>人</v>
          </cell>
          <cell r="O737">
            <v>2.e-002</v>
          </cell>
          <cell r="P737">
            <v>17900</v>
          </cell>
          <cell r="Q737">
            <v>358</v>
          </cell>
        </row>
        <row r="738">
          <cell r="L738" t="str">
            <v>-</v>
          </cell>
          <cell r="M738" t="str">
            <v>諸雑費</v>
          </cell>
          <cell r="N738" t="str">
            <v>式</v>
          </cell>
          <cell r="O738">
            <v>1.e-002</v>
          </cell>
          <cell r="P738">
            <v>758</v>
          </cell>
          <cell r="Q738">
            <v>7</v>
          </cell>
        </row>
        <row r="739">
          <cell r="L739" t="str">
            <v>-</v>
          </cell>
          <cell r="O739" t="str">
            <v>計</v>
          </cell>
          <cell r="Q739">
            <v>765</v>
          </cell>
        </row>
        <row r="740">
          <cell r="L740" t="str">
            <v>TS2</v>
          </cell>
          <cell r="M740" t="str">
            <v>TS継手 φ20 0%</v>
          </cell>
          <cell r="O740">
            <v>1</v>
          </cell>
          <cell r="P740" t="str">
            <v>口当り</v>
          </cell>
          <cell r="Q740">
            <v>382</v>
          </cell>
          <cell r="R740" t="str">
            <v>R1</v>
          </cell>
          <cell r="S740" t="str">
            <v>水道実務必携P80</v>
          </cell>
        </row>
        <row r="741">
          <cell r="L741" t="str">
            <v>-</v>
          </cell>
        </row>
        <row r="747">
          <cell r="L747" t="str">
            <v>-</v>
          </cell>
          <cell r="S747">
            <v>10</v>
          </cell>
        </row>
        <row r="748">
          <cell r="L748" t="str">
            <v>コード</v>
          </cell>
          <cell r="M748" t="str">
            <v>規　　　　　格</v>
          </cell>
          <cell r="N748" t="str">
            <v>単位</v>
          </cell>
          <cell r="O748" t="str">
            <v>数　量</v>
          </cell>
          <cell r="P748" t="str">
            <v>単価（円）</v>
          </cell>
          <cell r="Q748" t="str">
            <v>金額（円）</v>
          </cell>
          <cell r="R748" t="str">
            <v>摘　　　　要</v>
          </cell>
        </row>
        <row r="749">
          <cell r="L749" t="str">
            <v>r0000360</v>
          </cell>
          <cell r="M749" t="str">
            <v>配管工</v>
          </cell>
          <cell r="N749" t="str">
            <v>人</v>
          </cell>
          <cell r="O749">
            <v>6.e-002</v>
          </cell>
          <cell r="P749">
            <v>20000</v>
          </cell>
          <cell r="Q749">
            <v>1200</v>
          </cell>
        </row>
        <row r="750">
          <cell r="L750" t="str">
            <v>r0000020</v>
          </cell>
          <cell r="M750" t="str">
            <v>普通作業員</v>
          </cell>
          <cell r="N750" t="str">
            <v>人</v>
          </cell>
          <cell r="O750">
            <v>0.1</v>
          </cell>
          <cell r="P750">
            <v>17900</v>
          </cell>
          <cell r="Q750">
            <v>1790</v>
          </cell>
        </row>
        <row r="751">
          <cell r="L751" t="str">
            <v>-</v>
          </cell>
          <cell r="O751" t="str">
            <v>計</v>
          </cell>
          <cell r="Q751">
            <v>2990</v>
          </cell>
        </row>
        <row r="752">
          <cell r="L752" t="str">
            <v>PF1</v>
          </cell>
          <cell r="M752" t="str">
            <v>ポリエチレン管布設φ13</v>
          </cell>
          <cell r="O752">
            <v>1</v>
          </cell>
          <cell r="P752" t="str">
            <v>ｍ当り</v>
          </cell>
          <cell r="Q752">
            <v>299</v>
          </cell>
          <cell r="R752" t="str">
            <v>R1</v>
          </cell>
          <cell r="S752" t="str">
            <v>水道実務必携P82</v>
          </cell>
        </row>
        <row r="753">
          <cell r="L753" t="str">
            <v>-</v>
          </cell>
        </row>
        <row r="760">
          <cell r="L760" t="str">
            <v>-</v>
          </cell>
          <cell r="S760">
            <v>10</v>
          </cell>
        </row>
        <row r="761">
          <cell r="L761" t="str">
            <v>コード</v>
          </cell>
          <cell r="M761" t="str">
            <v>規　　　　　格</v>
          </cell>
          <cell r="N761" t="str">
            <v>単位</v>
          </cell>
          <cell r="O761" t="str">
            <v>数　量</v>
          </cell>
          <cell r="P761" t="str">
            <v>単価（円）</v>
          </cell>
          <cell r="Q761" t="str">
            <v>金額（円）</v>
          </cell>
          <cell r="R761" t="str">
            <v>摘　　　　要</v>
          </cell>
        </row>
        <row r="762">
          <cell r="L762" t="str">
            <v>r0000360</v>
          </cell>
          <cell r="M762" t="str">
            <v>配管工</v>
          </cell>
          <cell r="N762" t="str">
            <v>人</v>
          </cell>
          <cell r="O762">
            <v>7.0000000000000007e-002</v>
          </cell>
          <cell r="P762">
            <v>20000</v>
          </cell>
          <cell r="Q762">
            <v>1400</v>
          </cell>
        </row>
        <row r="763">
          <cell r="L763" t="str">
            <v>r0000020</v>
          </cell>
          <cell r="M763" t="str">
            <v>普通作業員</v>
          </cell>
          <cell r="N763" t="str">
            <v>人</v>
          </cell>
          <cell r="O763">
            <v>0.12</v>
          </cell>
          <cell r="P763">
            <v>17900</v>
          </cell>
          <cell r="Q763">
            <v>2148</v>
          </cell>
        </row>
        <row r="764">
          <cell r="L764" t="str">
            <v>-</v>
          </cell>
          <cell r="O764" t="str">
            <v>計</v>
          </cell>
          <cell r="Q764">
            <v>3548</v>
          </cell>
        </row>
        <row r="765">
          <cell r="L765" t="str">
            <v>PF2</v>
          </cell>
          <cell r="M765" t="str">
            <v>ポリエチレン管布設φ20</v>
          </cell>
          <cell r="O765">
            <v>1</v>
          </cell>
          <cell r="P765" t="str">
            <v>ｍ当り</v>
          </cell>
          <cell r="Q765">
            <v>354</v>
          </cell>
          <cell r="R765" t="str">
            <v>R1</v>
          </cell>
          <cell r="S765" t="str">
            <v>水道実務必携P82</v>
          </cell>
        </row>
        <row r="766">
          <cell r="L766" t="str">
            <v>-</v>
          </cell>
        </row>
        <row r="773">
          <cell r="L773" t="str">
            <v>-</v>
          </cell>
          <cell r="S773">
            <v>10</v>
          </cell>
        </row>
        <row r="774">
          <cell r="L774" t="str">
            <v>コード</v>
          </cell>
          <cell r="M774" t="str">
            <v>規　　　　　格</v>
          </cell>
          <cell r="N774" t="str">
            <v>単位</v>
          </cell>
          <cell r="O774" t="str">
            <v>数　量</v>
          </cell>
          <cell r="P774" t="str">
            <v>単価（円）</v>
          </cell>
          <cell r="Q774" t="str">
            <v>金額（円）</v>
          </cell>
          <cell r="R774" t="str">
            <v>摘　　　　要</v>
          </cell>
        </row>
        <row r="775">
          <cell r="L775" t="str">
            <v>r0000360</v>
          </cell>
          <cell r="M775" t="str">
            <v>配管工</v>
          </cell>
          <cell r="N775" t="str">
            <v>人</v>
          </cell>
          <cell r="O775">
            <v>7.0000000000000007e-002</v>
          </cell>
          <cell r="P775">
            <v>20000</v>
          </cell>
          <cell r="Q775">
            <v>1400</v>
          </cell>
        </row>
        <row r="776">
          <cell r="L776" t="str">
            <v>r0000020</v>
          </cell>
          <cell r="M776" t="str">
            <v>普通作業員</v>
          </cell>
          <cell r="N776" t="str">
            <v>人</v>
          </cell>
          <cell r="O776">
            <v>0.12</v>
          </cell>
          <cell r="P776">
            <v>17900</v>
          </cell>
          <cell r="Q776">
            <v>2148</v>
          </cell>
        </row>
        <row r="777">
          <cell r="L777" t="str">
            <v>-</v>
          </cell>
          <cell r="O777" t="str">
            <v>計</v>
          </cell>
          <cell r="Q777">
            <v>3548</v>
          </cell>
        </row>
        <row r="778">
          <cell r="L778" t="str">
            <v>PF3</v>
          </cell>
          <cell r="M778" t="str">
            <v>ポリエチレン管布設φ25</v>
          </cell>
          <cell r="O778">
            <v>1</v>
          </cell>
          <cell r="P778" t="str">
            <v>ｍ当り</v>
          </cell>
          <cell r="Q778">
            <v>354</v>
          </cell>
          <cell r="R778" t="str">
            <v>R1</v>
          </cell>
          <cell r="S778" t="str">
            <v>水道実務必携P82</v>
          </cell>
        </row>
        <row r="779">
          <cell r="L779" t="str">
            <v>-</v>
          </cell>
        </row>
        <row r="786">
          <cell r="L786" t="str">
            <v>-</v>
          </cell>
          <cell r="S786">
            <v>10</v>
          </cell>
        </row>
        <row r="787">
          <cell r="L787" t="str">
            <v>コード</v>
          </cell>
          <cell r="M787" t="str">
            <v>規　　　　　格</v>
          </cell>
          <cell r="N787" t="str">
            <v>単位</v>
          </cell>
          <cell r="O787" t="str">
            <v>数　量</v>
          </cell>
          <cell r="P787" t="str">
            <v>単価（円）</v>
          </cell>
          <cell r="Q787" t="str">
            <v>金額（円）</v>
          </cell>
          <cell r="R787" t="str">
            <v>摘　　　　要</v>
          </cell>
        </row>
        <row r="788">
          <cell r="L788" t="str">
            <v>r0000360</v>
          </cell>
          <cell r="M788" t="str">
            <v>配管工</v>
          </cell>
          <cell r="N788" t="str">
            <v>人</v>
          </cell>
          <cell r="O788">
            <v>8.e-002</v>
          </cell>
          <cell r="P788">
            <v>20000</v>
          </cell>
          <cell r="Q788">
            <v>1600</v>
          </cell>
        </row>
        <row r="789">
          <cell r="L789" t="str">
            <v>r0000020</v>
          </cell>
          <cell r="M789" t="str">
            <v>普通作業員</v>
          </cell>
          <cell r="N789" t="str">
            <v>人</v>
          </cell>
          <cell r="O789">
            <v>0.14000000000000001</v>
          </cell>
          <cell r="P789">
            <v>17900</v>
          </cell>
          <cell r="Q789">
            <v>2506</v>
          </cell>
        </row>
        <row r="790">
          <cell r="L790" t="str">
            <v>-</v>
          </cell>
          <cell r="O790" t="str">
            <v>計</v>
          </cell>
          <cell r="Q790">
            <v>4106</v>
          </cell>
        </row>
        <row r="791">
          <cell r="L791" t="str">
            <v>PF4</v>
          </cell>
          <cell r="M791" t="str">
            <v>ポリエチレン管布設φ30</v>
          </cell>
          <cell r="O791">
            <v>1</v>
          </cell>
          <cell r="P791" t="str">
            <v>ｍ当り</v>
          </cell>
          <cell r="Q791">
            <v>410</v>
          </cell>
          <cell r="R791" t="str">
            <v>R1</v>
          </cell>
          <cell r="S791" t="str">
            <v>水道実務必携P82</v>
          </cell>
        </row>
        <row r="792">
          <cell r="L792" t="str">
            <v>-</v>
          </cell>
        </row>
        <row r="799">
          <cell r="L799" t="str">
            <v>-</v>
          </cell>
          <cell r="S799">
            <v>10</v>
          </cell>
        </row>
        <row r="800">
          <cell r="L800" t="str">
            <v>コード</v>
          </cell>
          <cell r="M800" t="str">
            <v>規　　　　　格</v>
          </cell>
          <cell r="N800" t="str">
            <v>単位</v>
          </cell>
          <cell r="O800" t="str">
            <v>数　量</v>
          </cell>
          <cell r="P800" t="str">
            <v>単価（円）</v>
          </cell>
          <cell r="Q800" t="str">
            <v>金額（円）</v>
          </cell>
          <cell r="R800" t="str">
            <v>摘　　　　要</v>
          </cell>
        </row>
        <row r="801">
          <cell r="L801" t="str">
            <v>r0000360</v>
          </cell>
          <cell r="M801" t="str">
            <v>配管工</v>
          </cell>
          <cell r="N801" t="str">
            <v>人</v>
          </cell>
          <cell r="O801">
            <v>0.1</v>
          </cell>
          <cell r="P801">
            <v>20000</v>
          </cell>
          <cell r="Q801">
            <v>2000</v>
          </cell>
        </row>
        <row r="802">
          <cell r="L802" t="str">
            <v>r0000020</v>
          </cell>
          <cell r="M802" t="str">
            <v>普通作業員</v>
          </cell>
          <cell r="N802" t="str">
            <v>人</v>
          </cell>
          <cell r="O802">
            <v>0.18</v>
          </cell>
          <cell r="P802">
            <v>17900</v>
          </cell>
          <cell r="Q802">
            <v>3222</v>
          </cell>
        </row>
        <row r="803">
          <cell r="L803" t="str">
            <v>-</v>
          </cell>
          <cell r="O803" t="str">
            <v>計</v>
          </cell>
          <cell r="Q803">
            <v>5222</v>
          </cell>
        </row>
        <row r="804">
          <cell r="L804" t="str">
            <v>PF5</v>
          </cell>
          <cell r="M804" t="str">
            <v>ポリエチレン管布設φ50</v>
          </cell>
          <cell r="O804">
            <v>1</v>
          </cell>
          <cell r="P804" t="str">
            <v>ｍ当り</v>
          </cell>
          <cell r="Q804">
            <v>522</v>
          </cell>
          <cell r="R804" t="str">
            <v>R1</v>
          </cell>
          <cell r="S804" t="str">
            <v>水道実務必携P82</v>
          </cell>
        </row>
        <row r="805">
          <cell r="L805" t="str">
            <v>-</v>
          </cell>
        </row>
        <row r="812">
          <cell r="L812" t="str">
            <v>-</v>
          </cell>
          <cell r="S812">
            <v>1</v>
          </cell>
        </row>
        <row r="813">
          <cell r="L813" t="str">
            <v>コード</v>
          </cell>
          <cell r="M813" t="str">
            <v>規　　　　　格</v>
          </cell>
          <cell r="N813" t="str">
            <v>単位</v>
          </cell>
          <cell r="O813" t="str">
            <v>数　量</v>
          </cell>
          <cell r="P813" t="str">
            <v>単価（円）</v>
          </cell>
          <cell r="Q813" t="str">
            <v>金額（円）</v>
          </cell>
          <cell r="R813" t="str">
            <v>摘　　　　要</v>
          </cell>
        </row>
        <row r="814">
          <cell r="L814" t="str">
            <v>r0000360</v>
          </cell>
          <cell r="M814" t="str">
            <v>配管工</v>
          </cell>
          <cell r="N814" t="str">
            <v>人</v>
          </cell>
          <cell r="O814">
            <v>2.e-002</v>
          </cell>
          <cell r="P814">
            <v>20000</v>
          </cell>
          <cell r="Q814">
            <v>400</v>
          </cell>
        </row>
        <row r="815">
          <cell r="L815" t="str">
            <v>r0000020</v>
          </cell>
          <cell r="M815" t="str">
            <v>普通作業員</v>
          </cell>
          <cell r="N815" t="str">
            <v>人</v>
          </cell>
          <cell r="O815">
            <v>2.e-002</v>
          </cell>
          <cell r="P815">
            <v>17900</v>
          </cell>
          <cell r="Q815">
            <v>358</v>
          </cell>
        </row>
        <row r="816">
          <cell r="L816" t="str">
            <v>-</v>
          </cell>
          <cell r="M816" t="str">
            <v>諸雑費</v>
          </cell>
          <cell r="N816" t="str">
            <v>式</v>
          </cell>
          <cell r="O816">
            <v>1.e-002</v>
          </cell>
          <cell r="P816">
            <v>758</v>
          </cell>
          <cell r="Q816">
            <v>7</v>
          </cell>
        </row>
        <row r="817">
          <cell r="L817" t="str">
            <v>PT1</v>
          </cell>
          <cell r="M817" t="str">
            <v>ＰＥ継手φ20</v>
          </cell>
          <cell r="O817">
            <v>1</v>
          </cell>
          <cell r="P817" t="str">
            <v>口当り</v>
          </cell>
          <cell r="Q817">
            <v>765</v>
          </cell>
          <cell r="R817" t="str">
            <v>R1</v>
          </cell>
          <cell r="S817" t="str">
            <v>水道実務必携P82</v>
          </cell>
        </row>
        <row r="818">
          <cell r="L818" t="str">
            <v>-</v>
          </cell>
        </row>
        <row r="826">
          <cell r="L826" t="str">
            <v>-</v>
          </cell>
          <cell r="S826">
            <v>1</v>
          </cell>
        </row>
        <row r="827">
          <cell r="L827" t="str">
            <v>コード</v>
          </cell>
          <cell r="M827" t="str">
            <v>規　　　　　格</v>
          </cell>
          <cell r="N827" t="str">
            <v>単位</v>
          </cell>
          <cell r="O827" t="str">
            <v>数　量</v>
          </cell>
          <cell r="P827" t="str">
            <v>単価（円）</v>
          </cell>
          <cell r="Q827" t="str">
            <v>金額（円）</v>
          </cell>
          <cell r="R827" t="str">
            <v>摘　　　　要</v>
          </cell>
        </row>
        <row r="828">
          <cell r="L828" t="str">
            <v>r0000360</v>
          </cell>
          <cell r="M828" t="str">
            <v>配管工</v>
          </cell>
          <cell r="N828" t="str">
            <v>人</v>
          </cell>
          <cell r="O828">
            <v>2.e-002</v>
          </cell>
          <cell r="P828">
            <v>20000</v>
          </cell>
          <cell r="Q828">
            <v>400</v>
          </cell>
        </row>
        <row r="829">
          <cell r="L829" t="str">
            <v>r0000020</v>
          </cell>
          <cell r="M829" t="str">
            <v>普通作業員</v>
          </cell>
          <cell r="N829" t="str">
            <v>人</v>
          </cell>
          <cell r="O829">
            <v>2.e-002</v>
          </cell>
          <cell r="P829">
            <v>17900</v>
          </cell>
          <cell r="Q829">
            <v>358</v>
          </cell>
        </row>
        <row r="830">
          <cell r="L830" t="str">
            <v>-</v>
          </cell>
          <cell r="M830" t="str">
            <v>諸雑費</v>
          </cell>
          <cell r="N830" t="str">
            <v>式</v>
          </cell>
          <cell r="O830">
            <v>1.e-002</v>
          </cell>
          <cell r="P830">
            <v>758</v>
          </cell>
          <cell r="Q830">
            <v>7</v>
          </cell>
        </row>
        <row r="831">
          <cell r="L831" t="str">
            <v>PT2</v>
          </cell>
          <cell r="M831" t="str">
            <v>ＰＥ継手φ25</v>
          </cell>
          <cell r="O831">
            <v>1</v>
          </cell>
          <cell r="P831" t="str">
            <v>口当り</v>
          </cell>
          <cell r="Q831">
            <v>765</v>
          </cell>
          <cell r="R831" t="str">
            <v>R1</v>
          </cell>
          <cell r="S831" t="str">
            <v>水道実務必携P82</v>
          </cell>
        </row>
        <row r="832">
          <cell r="L832" t="str">
            <v>-</v>
          </cell>
        </row>
        <row r="839">
          <cell r="L839" t="str">
            <v>-</v>
          </cell>
          <cell r="S839">
            <v>1</v>
          </cell>
        </row>
        <row r="840">
          <cell r="L840" t="str">
            <v>コード</v>
          </cell>
          <cell r="M840" t="str">
            <v>規　　　　　格</v>
          </cell>
          <cell r="N840" t="str">
            <v>単位</v>
          </cell>
          <cell r="O840" t="str">
            <v>数　量</v>
          </cell>
          <cell r="P840" t="str">
            <v>単価（円）</v>
          </cell>
          <cell r="Q840" t="str">
            <v>金額（円）</v>
          </cell>
          <cell r="R840" t="str">
            <v>摘　　　　要</v>
          </cell>
        </row>
        <row r="841">
          <cell r="L841" t="str">
            <v>r0000360</v>
          </cell>
          <cell r="M841" t="str">
            <v>配管工</v>
          </cell>
          <cell r="N841" t="str">
            <v>人</v>
          </cell>
          <cell r="O841">
            <v>3.e-002</v>
          </cell>
          <cell r="P841">
            <v>20000</v>
          </cell>
          <cell r="Q841">
            <v>600</v>
          </cell>
        </row>
        <row r="842">
          <cell r="L842" t="str">
            <v>r0000020</v>
          </cell>
          <cell r="M842" t="str">
            <v>普通作業員</v>
          </cell>
          <cell r="N842" t="str">
            <v>人</v>
          </cell>
          <cell r="O842">
            <v>3.e-002</v>
          </cell>
          <cell r="P842">
            <v>17900</v>
          </cell>
          <cell r="Q842">
            <v>537</v>
          </cell>
        </row>
        <row r="843">
          <cell r="L843" t="str">
            <v>-</v>
          </cell>
          <cell r="M843">
            <v>0</v>
          </cell>
          <cell r="N843" t="str">
            <v>式</v>
          </cell>
          <cell r="O843">
            <v>1.e-002</v>
          </cell>
          <cell r="P843">
            <v>1137</v>
          </cell>
          <cell r="Q843">
            <v>11</v>
          </cell>
        </row>
        <row r="844">
          <cell r="L844" t="str">
            <v>PT3</v>
          </cell>
          <cell r="M844" t="str">
            <v>ＰＥ継手φ30</v>
          </cell>
          <cell r="O844">
            <v>1</v>
          </cell>
          <cell r="P844" t="str">
            <v>口当り</v>
          </cell>
          <cell r="Q844">
            <v>1148</v>
          </cell>
          <cell r="R844" t="str">
            <v>R1</v>
          </cell>
          <cell r="S844" t="str">
            <v>水道実務必携P82</v>
          </cell>
        </row>
        <row r="845">
          <cell r="L845" t="str">
            <v>-</v>
          </cell>
        </row>
        <row r="852">
          <cell r="L852" t="str">
            <v>-</v>
          </cell>
          <cell r="S852">
            <v>1</v>
          </cell>
        </row>
        <row r="853">
          <cell r="L853" t="str">
            <v>コード</v>
          </cell>
          <cell r="M853" t="str">
            <v>規　　　　　格</v>
          </cell>
          <cell r="N853" t="str">
            <v>単位</v>
          </cell>
          <cell r="O853" t="str">
            <v>数　量</v>
          </cell>
          <cell r="P853" t="str">
            <v>単価（円）</v>
          </cell>
          <cell r="Q853" t="str">
            <v>金額（円）</v>
          </cell>
          <cell r="R853" t="str">
            <v>摘　　　　要</v>
          </cell>
        </row>
        <row r="854">
          <cell r="L854" t="str">
            <v>r0000360</v>
          </cell>
          <cell r="M854" t="str">
            <v>配管工</v>
          </cell>
          <cell r="N854" t="str">
            <v>人</v>
          </cell>
          <cell r="O854">
            <v>4.e-002</v>
          </cell>
          <cell r="P854">
            <v>20000</v>
          </cell>
          <cell r="Q854">
            <v>800</v>
          </cell>
        </row>
        <row r="855">
          <cell r="L855" t="str">
            <v>r0000020</v>
          </cell>
          <cell r="M855" t="str">
            <v>普通作業員</v>
          </cell>
          <cell r="N855" t="str">
            <v>人</v>
          </cell>
          <cell r="O855">
            <v>4.e-002</v>
          </cell>
          <cell r="P855">
            <v>17900</v>
          </cell>
          <cell r="Q855">
            <v>716</v>
          </cell>
        </row>
        <row r="856">
          <cell r="L856" t="str">
            <v>-</v>
          </cell>
          <cell r="M856">
            <v>0</v>
          </cell>
          <cell r="N856" t="str">
            <v>式</v>
          </cell>
          <cell r="O856">
            <v>1.e-002</v>
          </cell>
          <cell r="P856">
            <v>1516</v>
          </cell>
          <cell r="Q856">
            <v>15</v>
          </cell>
        </row>
        <row r="857">
          <cell r="L857" t="str">
            <v>PT4</v>
          </cell>
          <cell r="M857" t="str">
            <v>ＰＥ継手φ50</v>
          </cell>
          <cell r="O857">
            <v>1</v>
          </cell>
          <cell r="P857" t="str">
            <v>口当り</v>
          </cell>
          <cell r="Q857">
            <v>1531</v>
          </cell>
          <cell r="R857" t="str">
            <v>R1</v>
          </cell>
          <cell r="S857" t="str">
            <v>水道実務必携P82</v>
          </cell>
        </row>
        <row r="858">
          <cell r="L858" t="str">
            <v>-</v>
          </cell>
        </row>
        <row r="865">
          <cell r="L865" t="str">
            <v>-</v>
          </cell>
          <cell r="S865">
            <v>1</v>
          </cell>
        </row>
        <row r="866">
          <cell r="L866" t="str">
            <v>コード</v>
          </cell>
          <cell r="M866" t="str">
            <v>規　　　　　格</v>
          </cell>
          <cell r="N866" t="str">
            <v>単位</v>
          </cell>
          <cell r="O866" t="str">
            <v>数　量</v>
          </cell>
          <cell r="P866" t="str">
            <v>単価（円）</v>
          </cell>
          <cell r="Q866" t="str">
            <v>金額（円）</v>
          </cell>
          <cell r="R866" t="str">
            <v>摘　　　　要</v>
          </cell>
        </row>
        <row r="867">
          <cell r="L867" t="str">
            <v>r0000010</v>
          </cell>
          <cell r="M867" t="str">
            <v>特殊作業員</v>
          </cell>
          <cell r="N867" t="str">
            <v>人</v>
          </cell>
          <cell r="O867">
            <v>0.18</v>
          </cell>
          <cell r="P867">
            <v>24300</v>
          </cell>
          <cell r="Q867">
            <v>4374</v>
          </cell>
        </row>
        <row r="868">
          <cell r="L868" t="str">
            <v>r0000020</v>
          </cell>
          <cell r="M868" t="str">
            <v>普通作業員</v>
          </cell>
          <cell r="N868" t="str">
            <v>人</v>
          </cell>
          <cell r="O868">
            <v>0.59</v>
          </cell>
          <cell r="P868">
            <v>17900</v>
          </cell>
          <cell r="Q868">
            <v>10561</v>
          </cell>
        </row>
        <row r="869">
          <cell r="L869" t="str">
            <v>CU3</v>
          </cell>
          <cell r="M869" t="str">
            <v>切断溝切機損料　φ150</v>
          </cell>
          <cell r="N869" t="str">
            <v>日</v>
          </cell>
          <cell r="O869">
            <v>0.11</v>
          </cell>
          <cell r="P869">
            <v>3023</v>
          </cell>
          <cell r="Q869">
            <v>332</v>
          </cell>
        </row>
        <row r="870">
          <cell r="L870" t="str">
            <v>-</v>
          </cell>
          <cell r="M870" t="str">
            <v>諸雑費</v>
          </cell>
          <cell r="N870" t="str">
            <v>式</v>
          </cell>
          <cell r="O870">
            <v>5.e-002</v>
          </cell>
          <cell r="P870">
            <v>14935</v>
          </cell>
          <cell r="Q870">
            <v>746</v>
          </cell>
        </row>
        <row r="871">
          <cell r="L871" t="str">
            <v>PC1</v>
          </cell>
          <cell r="M871" t="str">
            <v>パイプ切削切断機または鋳鉄管溝切φ150</v>
          </cell>
          <cell r="O871">
            <v>1</v>
          </cell>
          <cell r="P871" t="str">
            <v>口当り</v>
          </cell>
          <cell r="Q871">
            <v>16013</v>
          </cell>
          <cell r="R871" t="str">
            <v>R1</v>
          </cell>
          <cell r="S871" t="str">
            <v>水道実務必携P87</v>
          </cell>
        </row>
        <row r="872">
          <cell r="L872" t="str">
            <v>-</v>
          </cell>
        </row>
        <row r="878">
          <cell r="L878" t="str">
            <v>-</v>
          </cell>
          <cell r="S878">
            <v>1</v>
          </cell>
        </row>
        <row r="879">
          <cell r="L879" t="str">
            <v>コード</v>
          </cell>
          <cell r="M879" t="str">
            <v>規　　　　　格</v>
          </cell>
          <cell r="N879" t="str">
            <v>単位</v>
          </cell>
          <cell r="O879" t="str">
            <v>数　量</v>
          </cell>
          <cell r="P879" t="str">
            <v>単価（円）</v>
          </cell>
          <cell r="Q879" t="str">
            <v>金額（円）</v>
          </cell>
          <cell r="R879" t="str">
            <v>摘　　　　要</v>
          </cell>
        </row>
        <row r="880">
          <cell r="L880" t="str">
            <v>r0000010</v>
          </cell>
          <cell r="M880" t="str">
            <v>特殊作業員</v>
          </cell>
          <cell r="N880" t="str">
            <v>人</v>
          </cell>
          <cell r="O880">
            <v>0.2</v>
          </cell>
          <cell r="P880">
            <v>24300</v>
          </cell>
          <cell r="Q880">
            <v>4860</v>
          </cell>
        </row>
        <row r="881">
          <cell r="L881" t="str">
            <v>r0000020</v>
          </cell>
          <cell r="M881" t="str">
            <v>普通作業員</v>
          </cell>
          <cell r="N881" t="str">
            <v>人</v>
          </cell>
          <cell r="O881">
            <v>0.63</v>
          </cell>
          <cell r="P881">
            <v>17900</v>
          </cell>
          <cell r="Q881">
            <v>11277</v>
          </cell>
        </row>
        <row r="882">
          <cell r="L882" t="str">
            <v>CU4</v>
          </cell>
          <cell r="M882" t="str">
            <v>切断溝切機損料　φ200</v>
          </cell>
          <cell r="N882" t="str">
            <v>日</v>
          </cell>
          <cell r="O882">
            <v>0.14000000000000001</v>
          </cell>
          <cell r="P882">
            <v>3027</v>
          </cell>
          <cell r="Q882">
            <v>423</v>
          </cell>
        </row>
        <row r="883">
          <cell r="L883" t="str">
            <v>-</v>
          </cell>
          <cell r="M883" t="str">
            <v>諸雑費</v>
          </cell>
          <cell r="N883" t="str">
            <v>式</v>
          </cell>
          <cell r="O883">
            <v>5.e-002</v>
          </cell>
          <cell r="P883">
            <v>16137</v>
          </cell>
          <cell r="Q883">
            <v>806</v>
          </cell>
        </row>
        <row r="884">
          <cell r="L884" t="str">
            <v>PC2</v>
          </cell>
          <cell r="M884" t="str">
            <v>パイプ切削切断機または鋳鉄管溝切φ200</v>
          </cell>
          <cell r="O884">
            <v>1</v>
          </cell>
          <cell r="P884" t="str">
            <v>口当り</v>
          </cell>
          <cell r="Q884">
            <v>17366</v>
          </cell>
          <cell r="R884" t="str">
            <v>R1</v>
          </cell>
          <cell r="S884" t="str">
            <v>水道実務必携P87</v>
          </cell>
        </row>
        <row r="885">
          <cell r="L885" t="str">
            <v>-</v>
          </cell>
        </row>
        <row r="891">
          <cell r="L891" t="str">
            <v>-</v>
          </cell>
          <cell r="S891">
            <v>1</v>
          </cell>
        </row>
        <row r="892">
          <cell r="L892" t="str">
            <v>コード</v>
          </cell>
          <cell r="M892" t="str">
            <v>規　　　　　格</v>
          </cell>
          <cell r="N892" t="str">
            <v>単位</v>
          </cell>
          <cell r="O892" t="str">
            <v>数　量</v>
          </cell>
          <cell r="P892" t="str">
            <v>単価（円）</v>
          </cell>
          <cell r="Q892" t="str">
            <v>金額（円）</v>
          </cell>
          <cell r="R892" t="str">
            <v>摘　　　　要</v>
          </cell>
        </row>
        <row r="893">
          <cell r="L893" t="str">
            <v>r0000010</v>
          </cell>
          <cell r="M893" t="str">
            <v>特殊作業員</v>
          </cell>
          <cell r="N893" t="str">
            <v>人</v>
          </cell>
          <cell r="O893">
            <v>3.e-002</v>
          </cell>
          <cell r="P893">
            <v>24300</v>
          </cell>
          <cell r="Q893">
            <v>729</v>
          </cell>
        </row>
        <row r="894">
          <cell r="L894" t="str">
            <v>r0000020</v>
          </cell>
          <cell r="M894" t="str">
            <v>普通作業員</v>
          </cell>
          <cell r="N894" t="str">
            <v>人</v>
          </cell>
          <cell r="O894">
            <v>6.e-002</v>
          </cell>
          <cell r="P894">
            <v>17900</v>
          </cell>
          <cell r="Q894">
            <v>1074</v>
          </cell>
        </row>
        <row r="895">
          <cell r="L895" t="str">
            <v>CU12</v>
          </cell>
          <cell r="M895" t="str">
            <v>エンジンカッター損料</v>
          </cell>
          <cell r="N895" t="str">
            <v>日</v>
          </cell>
          <cell r="O895">
            <v>3.e-002</v>
          </cell>
          <cell r="P895">
            <v>801</v>
          </cell>
          <cell r="Q895">
            <v>24</v>
          </cell>
        </row>
        <row r="896">
          <cell r="L896" t="str">
            <v>-</v>
          </cell>
          <cell r="M896" t="str">
            <v>諸雑費</v>
          </cell>
          <cell r="N896" t="str">
            <v>式</v>
          </cell>
          <cell r="O896">
            <v>5.e-002</v>
          </cell>
          <cell r="P896">
            <v>1803</v>
          </cell>
          <cell r="Q896">
            <v>90</v>
          </cell>
        </row>
        <row r="897">
          <cell r="L897" t="str">
            <v>EC1</v>
          </cell>
          <cell r="M897" t="str">
            <v>エンジンカッター切断φ75</v>
          </cell>
          <cell r="O897">
            <v>1</v>
          </cell>
          <cell r="P897" t="str">
            <v>口当り</v>
          </cell>
          <cell r="Q897">
            <v>1917</v>
          </cell>
          <cell r="R897" t="str">
            <v>R1</v>
          </cell>
          <cell r="S897" t="str">
            <v>水道実務必携P88</v>
          </cell>
        </row>
        <row r="898">
          <cell r="L898" t="str">
            <v>-</v>
          </cell>
        </row>
        <row r="904">
          <cell r="L904" t="str">
            <v>-</v>
          </cell>
          <cell r="S904">
            <v>1</v>
          </cell>
        </row>
        <row r="905">
          <cell r="L905" t="str">
            <v>コード</v>
          </cell>
          <cell r="M905" t="str">
            <v>規　　　　　格</v>
          </cell>
          <cell r="N905" t="str">
            <v>単位</v>
          </cell>
          <cell r="O905" t="str">
            <v>数　量</v>
          </cell>
          <cell r="P905" t="str">
            <v>単価（円）</v>
          </cell>
          <cell r="Q905" t="str">
            <v>金額（円）</v>
          </cell>
          <cell r="R905" t="str">
            <v>摘　　　　要</v>
          </cell>
        </row>
        <row r="906">
          <cell r="L906" t="str">
            <v>r0000010</v>
          </cell>
          <cell r="M906" t="str">
            <v>特殊作業員</v>
          </cell>
          <cell r="N906" t="str">
            <v>人</v>
          </cell>
          <cell r="O906">
            <v>5.e-002</v>
          </cell>
          <cell r="P906">
            <v>24300</v>
          </cell>
          <cell r="Q906">
            <v>1215</v>
          </cell>
        </row>
        <row r="907">
          <cell r="L907" t="str">
            <v>r0000020</v>
          </cell>
          <cell r="M907" t="str">
            <v>普通作業員</v>
          </cell>
          <cell r="N907" t="str">
            <v>人</v>
          </cell>
          <cell r="O907">
            <v>9.e-002</v>
          </cell>
          <cell r="P907">
            <v>17900</v>
          </cell>
          <cell r="Q907">
            <v>1611</v>
          </cell>
        </row>
        <row r="908">
          <cell r="L908" t="str">
            <v>CU12</v>
          </cell>
          <cell r="M908" t="str">
            <v>エンジンカッター損料</v>
          </cell>
          <cell r="N908" t="str">
            <v>日</v>
          </cell>
          <cell r="O908">
            <v>5.e-002</v>
          </cell>
          <cell r="P908">
            <v>801</v>
          </cell>
          <cell r="Q908">
            <v>40</v>
          </cell>
        </row>
        <row r="909">
          <cell r="L909" t="str">
            <v>-</v>
          </cell>
          <cell r="M909" t="str">
            <v>諸雑費</v>
          </cell>
          <cell r="N909" t="str">
            <v>式</v>
          </cell>
          <cell r="O909">
            <v>5.e-002</v>
          </cell>
          <cell r="P909">
            <v>2826</v>
          </cell>
          <cell r="Q909">
            <v>141</v>
          </cell>
        </row>
        <row r="910">
          <cell r="L910" t="str">
            <v>EC2</v>
          </cell>
          <cell r="M910" t="str">
            <v>エンジンカッター切断φ200</v>
          </cell>
          <cell r="O910">
            <v>1</v>
          </cell>
          <cell r="P910" t="str">
            <v>口当り</v>
          </cell>
          <cell r="Q910">
            <v>3007</v>
          </cell>
          <cell r="R910" t="str">
            <v>R1</v>
          </cell>
          <cell r="S910" t="str">
            <v>水道実務必携P88</v>
          </cell>
        </row>
        <row r="911">
          <cell r="L911" t="str">
            <v>-</v>
          </cell>
        </row>
        <row r="917">
          <cell r="L917" t="str">
            <v>-</v>
          </cell>
          <cell r="S917">
            <v>1</v>
          </cell>
        </row>
        <row r="918">
          <cell r="L918" t="str">
            <v>コード</v>
          </cell>
          <cell r="M918" t="str">
            <v>規　　　　　格</v>
          </cell>
          <cell r="N918" t="str">
            <v>単位</v>
          </cell>
          <cell r="O918" t="str">
            <v>数　量</v>
          </cell>
          <cell r="P918" t="str">
            <v>単価（円）</v>
          </cell>
          <cell r="Q918" t="str">
            <v>金額（円）</v>
          </cell>
          <cell r="R918" t="str">
            <v>摘　　　　要</v>
          </cell>
        </row>
        <row r="919">
          <cell r="L919" t="str">
            <v>r0000010</v>
          </cell>
          <cell r="M919" t="str">
            <v>特殊作業員</v>
          </cell>
          <cell r="N919" t="str">
            <v>人</v>
          </cell>
          <cell r="O919">
            <v>0.18</v>
          </cell>
          <cell r="P919">
            <v>24300</v>
          </cell>
          <cell r="Q919">
            <v>4374</v>
          </cell>
        </row>
        <row r="920">
          <cell r="L920" t="str">
            <v>r0000020</v>
          </cell>
          <cell r="M920" t="str">
            <v>普通作業員</v>
          </cell>
          <cell r="N920" t="str">
            <v>人</v>
          </cell>
          <cell r="O920">
            <v>1.06</v>
          </cell>
          <cell r="P920">
            <v>17900</v>
          </cell>
          <cell r="Q920">
            <v>18974</v>
          </cell>
        </row>
        <row r="921">
          <cell r="L921" t="str">
            <v>CU3</v>
          </cell>
          <cell r="M921" t="str">
            <v>切断溝切機損料　φ150</v>
          </cell>
          <cell r="N921" t="str">
            <v>日</v>
          </cell>
          <cell r="O921">
            <v>0.25</v>
          </cell>
          <cell r="P921">
            <v>3023</v>
          </cell>
          <cell r="Q921">
            <v>755</v>
          </cell>
        </row>
        <row r="922">
          <cell r="L922" t="str">
            <v>-</v>
          </cell>
          <cell r="M922" t="str">
            <v>諸雑費</v>
          </cell>
          <cell r="N922" t="str">
            <v>式</v>
          </cell>
          <cell r="O922">
            <v>5.e-002</v>
          </cell>
          <cell r="P922">
            <v>23348</v>
          </cell>
          <cell r="Q922">
            <v>1167</v>
          </cell>
        </row>
        <row r="923">
          <cell r="L923" t="str">
            <v>PD1</v>
          </cell>
          <cell r="M923" t="str">
            <v>切断・溝切同時（NS形,GX形）GX形φ150</v>
          </cell>
          <cell r="O923">
            <v>1</v>
          </cell>
          <cell r="P923" t="str">
            <v>口当り</v>
          </cell>
          <cell r="Q923">
            <v>25270</v>
          </cell>
          <cell r="R923" t="str">
            <v>R1</v>
          </cell>
          <cell r="S923" t="str">
            <v>水道実務必携P89</v>
          </cell>
        </row>
        <row r="924">
          <cell r="L924" t="str">
            <v>-</v>
          </cell>
        </row>
        <row r="930">
          <cell r="L930" t="str">
            <v>-</v>
          </cell>
          <cell r="S930">
            <v>1</v>
          </cell>
        </row>
        <row r="931">
          <cell r="L931" t="str">
            <v>コード</v>
          </cell>
          <cell r="M931" t="str">
            <v>規　　　　　格</v>
          </cell>
          <cell r="N931" t="str">
            <v>単位</v>
          </cell>
          <cell r="O931" t="str">
            <v>数　量</v>
          </cell>
          <cell r="P931" t="str">
            <v>単価（円）</v>
          </cell>
          <cell r="Q931" t="str">
            <v>金額（円）</v>
          </cell>
          <cell r="R931" t="str">
            <v>摘　　　　要</v>
          </cell>
        </row>
        <row r="932">
          <cell r="L932" t="str">
            <v>r0000010</v>
          </cell>
          <cell r="M932" t="str">
            <v>特殊作業員</v>
          </cell>
          <cell r="N932" t="str">
            <v>人</v>
          </cell>
          <cell r="O932">
            <v>0.2</v>
          </cell>
          <cell r="P932">
            <v>24300</v>
          </cell>
          <cell r="Q932">
            <v>4860</v>
          </cell>
        </row>
        <row r="933">
          <cell r="L933" t="str">
            <v>r0000020</v>
          </cell>
          <cell r="M933" t="str">
            <v>普通作業員</v>
          </cell>
          <cell r="N933" t="str">
            <v>人</v>
          </cell>
          <cell r="O933">
            <v>1.1000000000000001</v>
          </cell>
          <cell r="P933">
            <v>17900</v>
          </cell>
          <cell r="Q933">
            <v>19690</v>
          </cell>
        </row>
        <row r="934">
          <cell r="L934" t="str">
            <v>CU4</v>
          </cell>
          <cell r="M934" t="str">
            <v>切断溝切機損料　φ200</v>
          </cell>
          <cell r="N934" t="str">
            <v>日</v>
          </cell>
          <cell r="O934">
            <v>0.27</v>
          </cell>
          <cell r="P934">
            <v>3027</v>
          </cell>
          <cell r="Q934">
            <v>817</v>
          </cell>
        </row>
        <row r="935">
          <cell r="L935" t="str">
            <v>-</v>
          </cell>
          <cell r="M935" t="str">
            <v>諸雑費</v>
          </cell>
          <cell r="N935" t="str">
            <v>式</v>
          </cell>
          <cell r="O935">
            <v>5.e-002</v>
          </cell>
          <cell r="P935">
            <v>24550</v>
          </cell>
          <cell r="Q935">
            <v>1227</v>
          </cell>
        </row>
        <row r="936">
          <cell r="L936" t="str">
            <v>PD2</v>
          </cell>
          <cell r="M936" t="str">
            <v>切断・溝切同時（NS形,GX形）GX形φ200</v>
          </cell>
          <cell r="O936">
            <v>1</v>
          </cell>
          <cell r="P936" t="str">
            <v>口当り</v>
          </cell>
          <cell r="Q936">
            <v>26594</v>
          </cell>
          <cell r="R936" t="str">
            <v>R1</v>
          </cell>
          <cell r="S936" t="str">
            <v>水道実務必携P89</v>
          </cell>
        </row>
        <row r="937">
          <cell r="L937" t="str">
            <v>-</v>
          </cell>
        </row>
        <row r="943">
          <cell r="L943" t="str">
            <v>-</v>
          </cell>
          <cell r="S943">
            <v>1</v>
          </cell>
        </row>
        <row r="944">
          <cell r="L944" t="str">
            <v>コード</v>
          </cell>
          <cell r="M944" t="str">
            <v>規　　　　　格</v>
          </cell>
          <cell r="N944" t="str">
            <v>単位</v>
          </cell>
          <cell r="O944" t="str">
            <v>数　量</v>
          </cell>
          <cell r="P944" t="str">
            <v>単価（円）</v>
          </cell>
          <cell r="Q944" t="str">
            <v>金額（円）</v>
          </cell>
          <cell r="R944" t="str">
            <v>摘　　　　要</v>
          </cell>
        </row>
        <row r="945">
          <cell r="L945" t="str">
            <v>r0000010</v>
          </cell>
          <cell r="M945" t="str">
            <v>特殊作業員</v>
          </cell>
          <cell r="N945" t="str">
            <v>人</v>
          </cell>
          <cell r="O945">
            <v>0.73</v>
          </cell>
          <cell r="P945">
            <v>24300</v>
          </cell>
          <cell r="Q945">
            <v>17739</v>
          </cell>
        </row>
        <row r="946">
          <cell r="L946" t="str">
            <v>r0000020</v>
          </cell>
          <cell r="M946" t="str">
            <v>普通作業員</v>
          </cell>
          <cell r="N946" t="str">
            <v>人</v>
          </cell>
          <cell r="O946">
            <v>0.95</v>
          </cell>
          <cell r="P946">
            <v>17900</v>
          </cell>
          <cell r="Q946">
            <v>17005</v>
          </cell>
        </row>
        <row r="947">
          <cell r="L947" t="str">
            <v>CU7</v>
          </cell>
          <cell r="M947" t="str">
            <v>切断溝切機損料　φ350</v>
          </cell>
          <cell r="N947" t="str">
            <v>日</v>
          </cell>
          <cell r="O947">
            <v>0.43</v>
          </cell>
          <cell r="P947">
            <v>3068</v>
          </cell>
          <cell r="Q947">
            <v>1319</v>
          </cell>
        </row>
        <row r="948">
          <cell r="L948" t="str">
            <v>-</v>
          </cell>
          <cell r="M948" t="str">
            <v>諸雑費</v>
          </cell>
          <cell r="N948" t="str">
            <v>式</v>
          </cell>
          <cell r="O948">
            <v>5.e-002</v>
          </cell>
          <cell r="P948">
            <v>34744</v>
          </cell>
          <cell r="Q948">
            <v>1737</v>
          </cell>
        </row>
        <row r="949">
          <cell r="L949" t="str">
            <v>CW1</v>
          </cell>
          <cell r="M949" t="str">
            <v>切断・溝切２工程　NS形φ350</v>
          </cell>
          <cell r="O949">
            <v>1</v>
          </cell>
          <cell r="P949" t="str">
            <v>口当り</v>
          </cell>
          <cell r="Q949">
            <v>37800</v>
          </cell>
          <cell r="R949" t="str">
            <v>R1</v>
          </cell>
          <cell r="S949" t="str">
            <v>水道実務必携P89</v>
          </cell>
        </row>
        <row r="950">
          <cell r="L950" t="str">
            <v>-</v>
          </cell>
        </row>
        <row r="956">
          <cell r="L956" t="str">
            <v>-</v>
          </cell>
          <cell r="S956">
            <v>1</v>
          </cell>
        </row>
        <row r="957">
          <cell r="L957" t="str">
            <v>コード</v>
          </cell>
          <cell r="M957" t="str">
            <v>規　　　　　格</v>
          </cell>
          <cell r="N957" t="str">
            <v>単位</v>
          </cell>
          <cell r="O957" t="str">
            <v>数　量</v>
          </cell>
          <cell r="P957" t="str">
            <v>単価（円）</v>
          </cell>
          <cell r="Q957" t="str">
            <v>金額（円）</v>
          </cell>
          <cell r="R957" t="str">
            <v>摘　　　　要</v>
          </cell>
        </row>
        <row r="958">
          <cell r="L958" t="str">
            <v>r0000010</v>
          </cell>
          <cell r="M958" t="str">
            <v>特殊作業員</v>
          </cell>
          <cell r="N958" t="str">
            <v>人</v>
          </cell>
          <cell r="O958">
            <v>0.78</v>
          </cell>
          <cell r="P958">
            <v>24300</v>
          </cell>
          <cell r="Q958">
            <v>18954</v>
          </cell>
        </row>
        <row r="959">
          <cell r="L959" t="str">
            <v>r0000020</v>
          </cell>
          <cell r="M959" t="str">
            <v>普通作業員</v>
          </cell>
          <cell r="N959" t="str">
            <v>人</v>
          </cell>
          <cell r="O959">
            <v>1.36</v>
          </cell>
          <cell r="P959">
            <v>17900</v>
          </cell>
          <cell r="Q959">
            <v>24344</v>
          </cell>
        </row>
        <row r="960">
          <cell r="L960" t="str">
            <v>CU9</v>
          </cell>
          <cell r="M960" t="str">
            <v>切断溝切機損料　φ450</v>
          </cell>
          <cell r="N960" t="str">
            <v>日</v>
          </cell>
          <cell r="O960">
            <v>0.5</v>
          </cell>
          <cell r="P960">
            <v>3079</v>
          </cell>
          <cell r="Q960">
            <v>1539</v>
          </cell>
        </row>
        <row r="961">
          <cell r="L961" t="str">
            <v>-</v>
          </cell>
          <cell r="M961" t="str">
            <v>諸雑費</v>
          </cell>
          <cell r="N961" t="str">
            <v>式</v>
          </cell>
          <cell r="O961">
            <v>5.e-002</v>
          </cell>
          <cell r="P961">
            <v>43298</v>
          </cell>
          <cell r="Q961">
            <v>2164</v>
          </cell>
        </row>
        <row r="962">
          <cell r="L962" t="str">
            <v>CW2</v>
          </cell>
          <cell r="M962" t="str">
            <v>切断・溝切２工程　NS形φ450</v>
          </cell>
          <cell r="O962">
            <v>1</v>
          </cell>
          <cell r="P962" t="str">
            <v>口当り</v>
          </cell>
          <cell r="Q962">
            <v>47001</v>
          </cell>
          <cell r="R962" t="str">
            <v>R1</v>
          </cell>
          <cell r="S962" t="str">
            <v>水道実務必携P89</v>
          </cell>
        </row>
        <row r="963">
          <cell r="L963" t="str">
            <v>-</v>
          </cell>
        </row>
        <row r="969">
          <cell r="L969" t="str">
            <v>-</v>
          </cell>
          <cell r="S969">
            <v>1</v>
          </cell>
        </row>
        <row r="970">
          <cell r="L970" t="str">
            <v>コード</v>
          </cell>
          <cell r="M970" t="str">
            <v>規　　　　　格</v>
          </cell>
          <cell r="N970" t="str">
            <v>単位</v>
          </cell>
          <cell r="O970" t="str">
            <v>数　量</v>
          </cell>
          <cell r="P970" t="str">
            <v>単価（円）</v>
          </cell>
          <cell r="Q970" t="str">
            <v>金額（円）</v>
          </cell>
          <cell r="R970" t="str">
            <v>摘　　　　要</v>
          </cell>
        </row>
        <row r="971">
          <cell r="L971" t="str">
            <v>r0000360</v>
          </cell>
          <cell r="M971" t="str">
            <v>配管工</v>
          </cell>
          <cell r="N971" t="str">
            <v>人</v>
          </cell>
          <cell r="O971">
            <v>2.e-002</v>
          </cell>
          <cell r="P971">
            <v>20000</v>
          </cell>
          <cell r="Q971">
            <v>400</v>
          </cell>
        </row>
        <row r="972">
          <cell r="L972" t="str">
            <v>r0000020</v>
          </cell>
          <cell r="M972" t="str">
            <v>普通作業員</v>
          </cell>
          <cell r="N972" t="str">
            <v>人</v>
          </cell>
          <cell r="O972">
            <v>2.e-002</v>
          </cell>
          <cell r="P972">
            <v>17900</v>
          </cell>
          <cell r="Q972">
            <v>358</v>
          </cell>
        </row>
        <row r="973">
          <cell r="L973" t="str">
            <v>-</v>
          </cell>
          <cell r="M973" t="str">
            <v>諸雑費</v>
          </cell>
          <cell r="N973" t="str">
            <v>式</v>
          </cell>
          <cell r="O973">
            <v>5.e-002</v>
          </cell>
          <cell r="P973">
            <v>758</v>
          </cell>
          <cell r="Q973">
            <v>37</v>
          </cell>
        </row>
        <row r="974">
          <cell r="L974" t="str">
            <v>VC1</v>
          </cell>
          <cell r="M974" t="str">
            <v>硬質塩化ビニール管切断φ75</v>
          </cell>
          <cell r="O974">
            <v>1</v>
          </cell>
          <cell r="P974" t="str">
            <v>口当り</v>
          </cell>
          <cell r="Q974">
            <v>795</v>
          </cell>
          <cell r="R974" t="str">
            <v>R1</v>
          </cell>
          <cell r="S974" t="str">
            <v>水道実務必携P93</v>
          </cell>
        </row>
        <row r="975">
          <cell r="L975" t="str">
            <v>-</v>
          </cell>
        </row>
        <row r="982">
          <cell r="L982" t="str">
            <v>-</v>
          </cell>
          <cell r="S982">
            <v>1</v>
          </cell>
        </row>
        <row r="983">
          <cell r="L983" t="str">
            <v>コード</v>
          </cell>
          <cell r="M983" t="str">
            <v>規　　　　　格</v>
          </cell>
          <cell r="N983" t="str">
            <v>単位</v>
          </cell>
          <cell r="O983" t="str">
            <v>数　量</v>
          </cell>
          <cell r="P983" t="str">
            <v>単価（円）</v>
          </cell>
          <cell r="Q983" t="str">
            <v>金額（円）</v>
          </cell>
          <cell r="R983" t="str">
            <v>摘　　　　要</v>
          </cell>
        </row>
        <row r="984">
          <cell r="L984" t="str">
            <v>r0000360</v>
          </cell>
          <cell r="M984" t="str">
            <v>配管工</v>
          </cell>
          <cell r="N984" t="str">
            <v>人</v>
          </cell>
          <cell r="O984">
            <v>3.e-002</v>
          </cell>
          <cell r="P984">
            <v>20000</v>
          </cell>
          <cell r="Q984">
            <v>600</v>
          </cell>
        </row>
        <row r="985">
          <cell r="L985" t="str">
            <v>r0000020</v>
          </cell>
          <cell r="M985" t="str">
            <v>普通作業員</v>
          </cell>
          <cell r="N985" t="str">
            <v>人</v>
          </cell>
          <cell r="O985">
            <v>3.e-002</v>
          </cell>
          <cell r="P985">
            <v>17900</v>
          </cell>
          <cell r="Q985">
            <v>537</v>
          </cell>
        </row>
        <row r="986">
          <cell r="L986" t="str">
            <v>-</v>
          </cell>
          <cell r="M986" t="str">
            <v>諸雑費</v>
          </cell>
          <cell r="N986" t="str">
            <v>式</v>
          </cell>
          <cell r="O986">
            <v>5.e-002</v>
          </cell>
          <cell r="P986">
            <v>1137</v>
          </cell>
          <cell r="Q986">
            <v>56</v>
          </cell>
        </row>
        <row r="987">
          <cell r="L987" t="str">
            <v>VC2</v>
          </cell>
          <cell r="M987" t="str">
            <v>硬質塩化ビニール管切断φ300</v>
          </cell>
          <cell r="O987">
            <v>1</v>
          </cell>
          <cell r="P987" t="str">
            <v>口当り</v>
          </cell>
          <cell r="Q987">
            <v>1193</v>
          </cell>
          <cell r="R987" t="str">
            <v>R1</v>
          </cell>
          <cell r="S987" t="str">
            <v>水道実務必携P93</v>
          </cell>
        </row>
        <row r="988">
          <cell r="L988" t="str">
            <v>-</v>
          </cell>
        </row>
        <row r="995">
          <cell r="L995" t="str">
            <v>-</v>
          </cell>
          <cell r="S995">
            <v>1</v>
          </cell>
        </row>
        <row r="996">
          <cell r="L996" t="str">
            <v>コード</v>
          </cell>
          <cell r="M996" t="str">
            <v>規　　　　　格</v>
          </cell>
          <cell r="N996" t="str">
            <v>単位</v>
          </cell>
          <cell r="O996" t="str">
            <v>数　量</v>
          </cell>
          <cell r="P996" t="str">
            <v>単価（円）</v>
          </cell>
          <cell r="Q996" t="str">
            <v>金額（円）</v>
          </cell>
          <cell r="R996" t="str">
            <v>摘　　　　要</v>
          </cell>
        </row>
        <row r="997">
          <cell r="L997" t="str">
            <v>r0000360</v>
          </cell>
          <cell r="M997" t="str">
            <v>配管工</v>
          </cell>
          <cell r="N997" t="str">
            <v>人</v>
          </cell>
          <cell r="O997">
            <v>1.e-002</v>
          </cell>
          <cell r="P997">
            <v>20000</v>
          </cell>
          <cell r="Q997">
            <v>200</v>
          </cell>
        </row>
        <row r="998">
          <cell r="L998" t="str">
            <v>r0000020</v>
          </cell>
          <cell r="M998" t="str">
            <v>普通作業員</v>
          </cell>
          <cell r="N998" t="str">
            <v>人</v>
          </cell>
          <cell r="O998">
            <v>1.e-002</v>
          </cell>
          <cell r="P998">
            <v>17900</v>
          </cell>
          <cell r="Q998">
            <v>179</v>
          </cell>
        </row>
        <row r="999">
          <cell r="L999" t="str">
            <v>-</v>
          </cell>
          <cell r="M999" t="str">
            <v>諸雑費</v>
          </cell>
          <cell r="N999" t="str">
            <v>式</v>
          </cell>
          <cell r="O999">
            <v>7.000000000000001e-004</v>
          </cell>
          <cell r="P999">
            <v>379</v>
          </cell>
          <cell r="Q999">
            <v>0</v>
          </cell>
        </row>
        <row r="1000">
          <cell r="L1000" t="str">
            <v>PPC1</v>
          </cell>
          <cell r="M1000" t="str">
            <v>ポリエチレン管切断φ75</v>
          </cell>
          <cell r="O1000">
            <v>1</v>
          </cell>
          <cell r="P1000" t="str">
            <v>口当り</v>
          </cell>
          <cell r="Q1000">
            <v>379</v>
          </cell>
          <cell r="R1000" t="str">
            <v>R1</v>
          </cell>
          <cell r="S1000" t="str">
            <v>水道実務必携P93</v>
          </cell>
        </row>
        <row r="1001">
          <cell r="L1001" t="str">
            <v>-</v>
          </cell>
        </row>
        <row r="1008">
          <cell r="L1008" t="str">
            <v>-</v>
          </cell>
          <cell r="S1008">
            <v>1</v>
          </cell>
        </row>
        <row r="1009">
          <cell r="L1009" t="str">
            <v>コード</v>
          </cell>
          <cell r="M1009" t="str">
            <v>規　　　　　格</v>
          </cell>
          <cell r="N1009" t="str">
            <v>単位</v>
          </cell>
          <cell r="O1009" t="str">
            <v>数　量</v>
          </cell>
          <cell r="P1009" t="str">
            <v>単価（円）</v>
          </cell>
          <cell r="Q1009" t="str">
            <v>金額（円）</v>
          </cell>
          <cell r="R1009" t="str">
            <v>摘　　　　要</v>
          </cell>
        </row>
        <row r="1010">
          <cell r="L1010" t="str">
            <v>r0000360</v>
          </cell>
          <cell r="M1010" t="str">
            <v>配管工</v>
          </cell>
          <cell r="N1010" t="str">
            <v>人</v>
          </cell>
          <cell r="O1010">
            <v>1.e-002</v>
          </cell>
          <cell r="P1010">
            <v>20000</v>
          </cell>
          <cell r="Q1010">
            <v>200</v>
          </cell>
        </row>
        <row r="1011">
          <cell r="L1011" t="str">
            <v>r0000020</v>
          </cell>
          <cell r="M1011" t="str">
            <v>普通作業員</v>
          </cell>
          <cell r="N1011" t="str">
            <v>人</v>
          </cell>
          <cell r="O1011">
            <v>1.e-002</v>
          </cell>
          <cell r="P1011">
            <v>17900</v>
          </cell>
          <cell r="Q1011">
            <v>179</v>
          </cell>
        </row>
        <row r="1012">
          <cell r="L1012" t="str">
            <v>-</v>
          </cell>
          <cell r="M1012" t="str">
            <v>諸雑費</v>
          </cell>
          <cell r="N1012" t="str">
            <v>式</v>
          </cell>
          <cell r="O1012">
            <v>1.e-002</v>
          </cell>
          <cell r="P1012">
            <v>379</v>
          </cell>
          <cell r="Q1012">
            <v>3</v>
          </cell>
        </row>
        <row r="1013">
          <cell r="L1013" t="str">
            <v>PPC2</v>
          </cell>
          <cell r="M1013" t="str">
            <v>ポリエチレン管切断φ20</v>
          </cell>
          <cell r="O1013">
            <v>1</v>
          </cell>
          <cell r="P1013" t="str">
            <v>口当り</v>
          </cell>
          <cell r="Q1013">
            <v>382</v>
          </cell>
          <cell r="R1013" t="str">
            <v>R1</v>
          </cell>
          <cell r="S1013" t="str">
            <v>水道実務必携P93</v>
          </cell>
        </row>
        <row r="1014">
          <cell r="L1014" t="str">
            <v>-</v>
          </cell>
        </row>
        <row r="1021">
          <cell r="L1021" t="str">
            <v>-</v>
          </cell>
          <cell r="S1021">
            <v>1</v>
          </cell>
        </row>
        <row r="1022">
          <cell r="L1022" t="str">
            <v>コード</v>
          </cell>
          <cell r="M1022" t="str">
            <v>規　　　　　格</v>
          </cell>
          <cell r="N1022" t="str">
            <v>単位</v>
          </cell>
          <cell r="O1022" t="str">
            <v>数　量</v>
          </cell>
          <cell r="P1022" t="str">
            <v>単価（円）</v>
          </cell>
          <cell r="Q1022" t="str">
            <v>金額（円）</v>
          </cell>
          <cell r="R1022" t="str">
            <v>摘　　　　要</v>
          </cell>
        </row>
        <row r="1023">
          <cell r="L1023" t="str">
            <v>r0000360</v>
          </cell>
          <cell r="M1023" t="str">
            <v>配管工</v>
          </cell>
          <cell r="N1023" t="str">
            <v>人</v>
          </cell>
          <cell r="O1023">
            <v>1.e-002</v>
          </cell>
          <cell r="P1023">
            <v>20000</v>
          </cell>
          <cell r="Q1023">
            <v>200</v>
          </cell>
        </row>
        <row r="1024">
          <cell r="L1024" t="str">
            <v>r0000020</v>
          </cell>
          <cell r="M1024" t="str">
            <v>普通作業員</v>
          </cell>
          <cell r="N1024" t="str">
            <v>人</v>
          </cell>
          <cell r="O1024">
            <v>1.e-002</v>
          </cell>
          <cell r="P1024">
            <v>17900</v>
          </cell>
          <cell r="Q1024">
            <v>179</v>
          </cell>
        </row>
        <row r="1025">
          <cell r="L1025" t="str">
            <v>-</v>
          </cell>
          <cell r="M1025" t="str">
            <v>諸雑費</v>
          </cell>
          <cell r="N1025" t="str">
            <v>式</v>
          </cell>
          <cell r="O1025">
            <v>1.e-002</v>
          </cell>
          <cell r="P1025">
            <v>379</v>
          </cell>
          <cell r="Q1025">
            <v>3</v>
          </cell>
        </row>
        <row r="1026">
          <cell r="L1026" t="str">
            <v>PPC3</v>
          </cell>
          <cell r="M1026" t="str">
            <v>ポリエチレン管切断φ25</v>
          </cell>
          <cell r="O1026">
            <v>1</v>
          </cell>
          <cell r="P1026" t="str">
            <v>口当り</v>
          </cell>
          <cell r="Q1026">
            <v>382</v>
          </cell>
          <cell r="R1026" t="str">
            <v>R1</v>
          </cell>
          <cell r="S1026" t="str">
            <v>水道実務必携P93</v>
          </cell>
        </row>
        <row r="1027">
          <cell r="L1027" t="str">
            <v>-</v>
          </cell>
        </row>
        <row r="1034">
          <cell r="L1034" t="str">
            <v>-</v>
          </cell>
          <cell r="S1034">
            <v>1</v>
          </cell>
        </row>
        <row r="1035">
          <cell r="L1035" t="str">
            <v>コード</v>
          </cell>
          <cell r="M1035" t="str">
            <v>規　　　　　格</v>
          </cell>
          <cell r="N1035" t="str">
            <v>単位</v>
          </cell>
          <cell r="O1035" t="str">
            <v>数　量</v>
          </cell>
          <cell r="P1035" t="str">
            <v>単価（円）</v>
          </cell>
          <cell r="Q1035" t="str">
            <v>金額（円）</v>
          </cell>
          <cell r="R1035" t="str">
            <v>摘　　　　要</v>
          </cell>
        </row>
        <row r="1036">
          <cell r="L1036" t="str">
            <v>r0000360</v>
          </cell>
          <cell r="M1036" t="str">
            <v>配管工</v>
          </cell>
          <cell r="N1036" t="str">
            <v>人</v>
          </cell>
          <cell r="O1036">
            <v>1.e-002</v>
          </cell>
          <cell r="P1036">
            <v>20000</v>
          </cell>
          <cell r="Q1036">
            <v>200</v>
          </cell>
        </row>
        <row r="1037">
          <cell r="L1037" t="str">
            <v>r0000020</v>
          </cell>
          <cell r="M1037" t="str">
            <v>普通作業員</v>
          </cell>
          <cell r="N1037" t="str">
            <v>人</v>
          </cell>
          <cell r="O1037">
            <v>1.e-002</v>
          </cell>
          <cell r="P1037">
            <v>17900</v>
          </cell>
          <cell r="Q1037">
            <v>179</v>
          </cell>
        </row>
        <row r="1038">
          <cell r="L1038" t="str">
            <v>-</v>
          </cell>
          <cell r="M1038" t="str">
            <v>諸雑費</v>
          </cell>
          <cell r="N1038" t="str">
            <v>式</v>
          </cell>
          <cell r="O1038">
            <v>1.e-002</v>
          </cell>
          <cell r="P1038">
            <v>379</v>
          </cell>
          <cell r="Q1038">
            <v>3</v>
          </cell>
        </row>
        <row r="1039">
          <cell r="L1039" t="str">
            <v>PPC4</v>
          </cell>
          <cell r="M1039" t="str">
            <v>ポリエチレン管切断φ30</v>
          </cell>
          <cell r="O1039">
            <v>1</v>
          </cell>
          <cell r="P1039" t="str">
            <v>口当り</v>
          </cell>
          <cell r="Q1039">
            <v>382</v>
          </cell>
          <cell r="R1039" t="str">
            <v>R1</v>
          </cell>
          <cell r="S1039" t="str">
            <v>水道実務必携P93</v>
          </cell>
        </row>
        <row r="1040">
          <cell r="L1040" t="str">
            <v>-</v>
          </cell>
        </row>
        <row r="1047">
          <cell r="L1047" t="str">
            <v>-</v>
          </cell>
          <cell r="S1047">
            <v>1</v>
          </cell>
        </row>
        <row r="1048">
          <cell r="L1048" t="str">
            <v>コード</v>
          </cell>
          <cell r="M1048" t="str">
            <v>規　　　　　格</v>
          </cell>
          <cell r="N1048" t="str">
            <v>単位</v>
          </cell>
          <cell r="O1048" t="str">
            <v>数　量</v>
          </cell>
          <cell r="P1048" t="str">
            <v>単価（円）</v>
          </cell>
          <cell r="Q1048" t="str">
            <v>金額（円）</v>
          </cell>
          <cell r="R1048" t="str">
            <v>摘　　　　要</v>
          </cell>
        </row>
        <row r="1049">
          <cell r="L1049" t="str">
            <v>r0000360</v>
          </cell>
          <cell r="M1049" t="str">
            <v>配管工</v>
          </cell>
          <cell r="N1049" t="str">
            <v>人</v>
          </cell>
          <cell r="O1049">
            <v>1.e-002</v>
          </cell>
          <cell r="P1049">
            <v>20000</v>
          </cell>
          <cell r="Q1049">
            <v>200</v>
          </cell>
        </row>
        <row r="1050">
          <cell r="L1050" t="str">
            <v>r0000020</v>
          </cell>
          <cell r="M1050" t="str">
            <v>普通作業員</v>
          </cell>
          <cell r="N1050" t="str">
            <v>人</v>
          </cell>
          <cell r="O1050">
            <v>1.e-002</v>
          </cell>
          <cell r="P1050">
            <v>17900</v>
          </cell>
          <cell r="Q1050">
            <v>179</v>
          </cell>
        </row>
        <row r="1051">
          <cell r="L1051" t="str">
            <v>-</v>
          </cell>
          <cell r="M1051" t="str">
            <v>諸雑費</v>
          </cell>
          <cell r="N1051" t="str">
            <v>式</v>
          </cell>
          <cell r="O1051">
            <v>1.e-002</v>
          </cell>
          <cell r="P1051">
            <v>379</v>
          </cell>
          <cell r="Q1051">
            <v>3</v>
          </cell>
        </row>
        <row r="1052">
          <cell r="L1052" t="str">
            <v>PPC5</v>
          </cell>
          <cell r="M1052" t="str">
            <v>ポリエチレン管切断φ50</v>
          </cell>
          <cell r="O1052">
            <v>1</v>
          </cell>
          <cell r="P1052" t="str">
            <v>口当り</v>
          </cell>
          <cell r="Q1052">
            <v>382</v>
          </cell>
          <cell r="R1052" t="str">
            <v>R1</v>
          </cell>
          <cell r="S1052" t="str">
            <v>水道実務必携P93</v>
          </cell>
        </row>
        <row r="1053">
          <cell r="L1053" t="str">
            <v>-</v>
          </cell>
        </row>
        <row r="1060">
          <cell r="L1060" t="str">
            <v>-</v>
          </cell>
          <cell r="S1060">
            <v>1</v>
          </cell>
        </row>
        <row r="1061">
          <cell r="L1061" t="str">
            <v>コード</v>
          </cell>
          <cell r="M1061" t="str">
            <v>規　　　　　格</v>
          </cell>
          <cell r="N1061" t="str">
            <v>単位</v>
          </cell>
          <cell r="O1061" t="str">
            <v>数　量</v>
          </cell>
          <cell r="P1061" t="str">
            <v>単価（円）</v>
          </cell>
          <cell r="Q1061" t="str">
            <v>金額（円）</v>
          </cell>
          <cell r="R1061" t="str">
            <v>摘　　　　要</v>
          </cell>
        </row>
        <row r="1062">
          <cell r="L1062" t="str">
            <v>r0000360</v>
          </cell>
          <cell r="M1062" t="str">
            <v>配管工</v>
          </cell>
          <cell r="N1062" t="str">
            <v>人</v>
          </cell>
          <cell r="O1062">
            <v>4.e-002</v>
          </cell>
          <cell r="P1062">
            <v>20000</v>
          </cell>
          <cell r="Q1062">
            <v>800</v>
          </cell>
        </row>
        <row r="1063">
          <cell r="L1063" t="str">
            <v>r0000020</v>
          </cell>
          <cell r="M1063" t="str">
            <v>普通作業員</v>
          </cell>
          <cell r="N1063" t="str">
            <v>人</v>
          </cell>
          <cell r="O1063">
            <v>6.e-002</v>
          </cell>
          <cell r="P1063">
            <v>17900</v>
          </cell>
          <cell r="Q1063">
            <v>1074</v>
          </cell>
        </row>
        <row r="1064">
          <cell r="L1064" t="str">
            <v>UN14</v>
          </cell>
          <cell r="M1064" t="str">
            <v>クレーン付トラック運転（４t車）（2.9t吊り）</v>
          </cell>
          <cell r="N1064" t="str">
            <v>h</v>
          </cell>
          <cell r="O1064">
            <v>0.49</v>
          </cell>
          <cell r="P1064">
            <v>7130</v>
          </cell>
          <cell r="Q1064">
            <v>3493</v>
          </cell>
        </row>
        <row r="1065">
          <cell r="L1065" t="str">
            <v>DB1</v>
          </cell>
          <cell r="M1065" t="str">
            <v>鋳鉄製仕切弁設置（機械）φ150</v>
          </cell>
          <cell r="O1065">
            <v>1</v>
          </cell>
          <cell r="P1065" t="str">
            <v>基当り</v>
          </cell>
          <cell r="Q1065">
            <v>5367</v>
          </cell>
          <cell r="R1065" t="str">
            <v>R1</v>
          </cell>
          <cell r="S1065" t="str">
            <v>水道実務必携P94</v>
          </cell>
        </row>
        <row r="1066">
          <cell r="L1066" t="str">
            <v>-</v>
          </cell>
        </row>
        <row r="1073">
          <cell r="L1073" t="str">
            <v>-</v>
          </cell>
          <cell r="S1073">
            <v>1</v>
          </cell>
        </row>
        <row r="1074">
          <cell r="L1074" t="str">
            <v>コード</v>
          </cell>
          <cell r="M1074" t="str">
            <v>規　　　　　格</v>
          </cell>
          <cell r="N1074" t="str">
            <v>単位</v>
          </cell>
          <cell r="O1074" t="str">
            <v>数　量</v>
          </cell>
          <cell r="P1074" t="str">
            <v>単価（円）</v>
          </cell>
          <cell r="Q1074" t="str">
            <v>金額（円）</v>
          </cell>
          <cell r="R1074" t="str">
            <v>摘　　　　要</v>
          </cell>
        </row>
        <row r="1075">
          <cell r="L1075" t="str">
            <v>r0000360</v>
          </cell>
          <cell r="M1075" t="str">
            <v>配管工</v>
          </cell>
          <cell r="N1075" t="str">
            <v>人</v>
          </cell>
          <cell r="O1075">
            <v>5.e-002</v>
          </cell>
          <cell r="P1075">
            <v>20000</v>
          </cell>
          <cell r="Q1075">
            <v>1000</v>
          </cell>
        </row>
        <row r="1076">
          <cell r="L1076" t="str">
            <v>r0000020</v>
          </cell>
          <cell r="M1076" t="str">
            <v>普通作業員</v>
          </cell>
          <cell r="N1076" t="str">
            <v>人</v>
          </cell>
          <cell r="O1076">
            <v>8.e-002</v>
          </cell>
          <cell r="P1076">
            <v>17900</v>
          </cell>
          <cell r="Q1076">
            <v>1432</v>
          </cell>
        </row>
        <row r="1077">
          <cell r="L1077" t="str">
            <v>UN14</v>
          </cell>
          <cell r="M1077" t="str">
            <v>クレーン付トラック運転（４t車）（2.9t吊り）</v>
          </cell>
          <cell r="N1077" t="str">
            <v>h</v>
          </cell>
          <cell r="O1077">
            <v>0.56999999999999995</v>
          </cell>
          <cell r="P1077">
            <v>7130</v>
          </cell>
          <cell r="Q1077">
            <v>4064</v>
          </cell>
        </row>
        <row r="1078">
          <cell r="L1078" t="str">
            <v>DB2</v>
          </cell>
          <cell r="M1078" t="str">
            <v>鋳鉄製仕切弁設置（機械）φ200</v>
          </cell>
          <cell r="O1078">
            <v>1</v>
          </cell>
          <cell r="P1078" t="str">
            <v>基当り</v>
          </cell>
          <cell r="Q1078">
            <v>6496</v>
          </cell>
          <cell r="R1078" t="str">
            <v>R1</v>
          </cell>
          <cell r="S1078" t="str">
            <v>水道実務必携P94</v>
          </cell>
        </row>
        <row r="1079">
          <cell r="L1079" t="str">
            <v>-</v>
          </cell>
        </row>
        <row r="1086">
          <cell r="L1086" t="str">
            <v>-</v>
          </cell>
          <cell r="S1086">
            <v>1</v>
          </cell>
        </row>
        <row r="1087">
          <cell r="L1087" t="str">
            <v>コード</v>
          </cell>
          <cell r="M1087" t="str">
            <v>規　　　　　格</v>
          </cell>
          <cell r="N1087" t="str">
            <v>単位</v>
          </cell>
          <cell r="O1087" t="str">
            <v>数　量</v>
          </cell>
          <cell r="P1087" t="str">
            <v>単価（円）</v>
          </cell>
          <cell r="Q1087" t="str">
            <v>金額（円）</v>
          </cell>
          <cell r="R1087" t="str">
            <v>摘　　　　要</v>
          </cell>
        </row>
        <row r="1088">
          <cell r="L1088" t="str">
            <v>r0000360</v>
          </cell>
          <cell r="M1088" t="str">
            <v>配管工</v>
          </cell>
          <cell r="N1088" t="str">
            <v>人</v>
          </cell>
          <cell r="O1088">
            <v>0.1</v>
          </cell>
          <cell r="P1088">
            <v>20000</v>
          </cell>
          <cell r="Q1088">
            <v>2000</v>
          </cell>
        </row>
        <row r="1089">
          <cell r="L1089" t="str">
            <v>r0000020</v>
          </cell>
          <cell r="M1089" t="str">
            <v>普通作業員</v>
          </cell>
          <cell r="N1089" t="str">
            <v>人</v>
          </cell>
          <cell r="O1089">
            <v>0.37</v>
          </cell>
          <cell r="P1089">
            <v>17900</v>
          </cell>
          <cell r="Q1089">
            <v>6623</v>
          </cell>
        </row>
        <row r="1090">
          <cell r="L1090" t="str">
            <v>BJ1</v>
          </cell>
          <cell r="M1090" t="str">
            <v>仕切弁・バタフライ弁（人力）φ150</v>
          </cell>
          <cell r="O1090">
            <v>1</v>
          </cell>
          <cell r="P1090" t="str">
            <v>基当り</v>
          </cell>
          <cell r="Q1090">
            <v>8623</v>
          </cell>
          <cell r="R1090" t="str">
            <v>R1</v>
          </cell>
          <cell r="S1090" t="str">
            <v>水道実務必携P95</v>
          </cell>
        </row>
        <row r="1091">
          <cell r="L1091" t="str">
            <v>-</v>
          </cell>
        </row>
        <row r="1099">
          <cell r="L1099" t="str">
            <v>-</v>
          </cell>
          <cell r="S1099">
            <v>1</v>
          </cell>
        </row>
        <row r="1100">
          <cell r="L1100" t="str">
            <v>コード</v>
          </cell>
          <cell r="M1100" t="str">
            <v>規　　　　　格</v>
          </cell>
          <cell r="N1100" t="str">
            <v>単位</v>
          </cell>
          <cell r="O1100" t="str">
            <v>数　量</v>
          </cell>
          <cell r="P1100" t="str">
            <v>単価（円）</v>
          </cell>
          <cell r="Q1100" t="str">
            <v>金額（円）</v>
          </cell>
          <cell r="R1100" t="str">
            <v>摘　　　　要</v>
          </cell>
        </row>
        <row r="1101">
          <cell r="L1101" t="str">
            <v>r0000360</v>
          </cell>
          <cell r="M1101" t="str">
            <v>配管工</v>
          </cell>
          <cell r="N1101" t="str">
            <v>人</v>
          </cell>
          <cell r="O1101">
            <v>0.17</v>
          </cell>
          <cell r="P1101">
            <v>20000</v>
          </cell>
          <cell r="Q1101">
            <v>3400</v>
          </cell>
        </row>
        <row r="1102">
          <cell r="L1102" t="str">
            <v>r0000020</v>
          </cell>
          <cell r="M1102" t="str">
            <v>普通作業員</v>
          </cell>
          <cell r="N1102" t="str">
            <v>人</v>
          </cell>
          <cell r="O1102">
            <v>0.45</v>
          </cell>
          <cell r="P1102">
            <v>17900</v>
          </cell>
          <cell r="Q1102">
            <v>8055</v>
          </cell>
        </row>
        <row r="1103">
          <cell r="L1103" t="str">
            <v>BJ2</v>
          </cell>
          <cell r="M1103" t="str">
            <v>仕切弁・バタフライ弁（人力）φ200</v>
          </cell>
          <cell r="O1103">
            <v>1</v>
          </cell>
          <cell r="P1103" t="str">
            <v>基当り</v>
          </cell>
          <cell r="Q1103">
            <v>11455</v>
          </cell>
          <cell r="R1103" t="str">
            <v>R1</v>
          </cell>
          <cell r="S1103" t="str">
            <v>水道実務必携P95</v>
          </cell>
        </row>
        <row r="1104">
          <cell r="L1104" t="str">
            <v>-</v>
          </cell>
        </row>
        <row r="1112">
          <cell r="L1112" t="str">
            <v>-</v>
          </cell>
          <cell r="S1112">
            <v>1</v>
          </cell>
        </row>
        <row r="1113">
          <cell r="L1113" t="str">
            <v>コード</v>
          </cell>
          <cell r="M1113" t="str">
            <v>規　　　　　格</v>
          </cell>
          <cell r="N1113" t="str">
            <v>単位</v>
          </cell>
          <cell r="O1113" t="str">
            <v>数　量</v>
          </cell>
          <cell r="P1113" t="str">
            <v>単価（円）</v>
          </cell>
          <cell r="Q1113" t="str">
            <v>金額（円）</v>
          </cell>
          <cell r="R1113" t="str">
            <v>摘　　　　要</v>
          </cell>
        </row>
        <row r="1114">
          <cell r="L1114" t="str">
            <v>r0000360</v>
          </cell>
          <cell r="M1114" t="str">
            <v>配管工</v>
          </cell>
          <cell r="N1114" t="str">
            <v>人</v>
          </cell>
          <cell r="O1114">
            <v>0.18</v>
          </cell>
          <cell r="P1114">
            <v>20000</v>
          </cell>
          <cell r="Q1114">
            <v>3600</v>
          </cell>
        </row>
        <row r="1115">
          <cell r="L1115" t="str">
            <v>r0000020</v>
          </cell>
          <cell r="M1115" t="str">
            <v>普通作業員</v>
          </cell>
          <cell r="N1115" t="str">
            <v>人</v>
          </cell>
          <cell r="O1115">
            <v>0.43</v>
          </cell>
          <cell r="P1115">
            <v>17900</v>
          </cell>
          <cell r="Q1115">
            <v>7697</v>
          </cell>
        </row>
        <row r="1116">
          <cell r="L1116" t="str">
            <v>UN14</v>
          </cell>
          <cell r="M1116" t="str">
            <v>クレーン付トラック運転（４t車）（2.9t吊り）</v>
          </cell>
          <cell r="N1116" t="str">
            <v>h</v>
          </cell>
          <cell r="O1116">
            <v>1.1000000000000001</v>
          </cell>
          <cell r="P1116">
            <v>7130</v>
          </cell>
          <cell r="Q1116">
            <v>7843</v>
          </cell>
        </row>
        <row r="1117">
          <cell r="L1117" t="str">
            <v>BA1</v>
          </cell>
          <cell r="M1117" t="str">
            <v>バタフライ弁（機械）φ350</v>
          </cell>
          <cell r="O1117">
            <v>1</v>
          </cell>
          <cell r="P1117" t="str">
            <v>基当り</v>
          </cell>
          <cell r="Q1117">
            <v>19140</v>
          </cell>
          <cell r="R1117" t="str">
            <v>R1</v>
          </cell>
          <cell r="S1117" t="str">
            <v>水道実務必携P95</v>
          </cell>
        </row>
        <row r="1118">
          <cell r="L1118" t="str">
            <v>-</v>
          </cell>
        </row>
        <row r="1125">
          <cell r="L1125" t="str">
            <v>-</v>
          </cell>
          <cell r="S1125">
            <v>1</v>
          </cell>
        </row>
        <row r="1126">
          <cell r="L1126" t="str">
            <v>コード</v>
          </cell>
          <cell r="M1126" t="str">
            <v>規　　　　　格</v>
          </cell>
          <cell r="N1126" t="str">
            <v>単位</v>
          </cell>
          <cell r="O1126" t="str">
            <v>数　量</v>
          </cell>
          <cell r="P1126" t="str">
            <v>単価（円）</v>
          </cell>
          <cell r="Q1126" t="str">
            <v>金額（円）</v>
          </cell>
          <cell r="R1126" t="str">
            <v>摘　　　　要</v>
          </cell>
        </row>
        <row r="1127">
          <cell r="L1127" t="str">
            <v>r0000360</v>
          </cell>
          <cell r="M1127" t="str">
            <v>配管工</v>
          </cell>
          <cell r="N1127" t="str">
            <v>人</v>
          </cell>
          <cell r="O1127">
            <v>0.62</v>
          </cell>
          <cell r="P1127">
            <v>20000</v>
          </cell>
          <cell r="Q1127">
            <v>12400</v>
          </cell>
        </row>
        <row r="1128">
          <cell r="L1128" t="str">
            <v>r0000020</v>
          </cell>
          <cell r="M1128" t="str">
            <v>普通作業員</v>
          </cell>
          <cell r="N1128" t="str">
            <v>人</v>
          </cell>
          <cell r="O1128">
            <v>1.6</v>
          </cell>
          <cell r="P1128">
            <v>17900</v>
          </cell>
          <cell r="Q1128">
            <v>28640</v>
          </cell>
        </row>
        <row r="1129">
          <cell r="L1129" t="str">
            <v>L0108001</v>
          </cell>
          <cell r="M1129" t="str">
            <v>トラッククレーン賃料（4.9t吊り）</v>
          </cell>
          <cell r="N1129" t="str">
            <v>日</v>
          </cell>
          <cell r="O1129">
            <v>0.28999999999999998</v>
          </cell>
          <cell r="P1129">
            <v>33400</v>
          </cell>
          <cell r="Q1129">
            <v>9686</v>
          </cell>
        </row>
        <row r="1130">
          <cell r="L1130" t="str">
            <v>BA2</v>
          </cell>
          <cell r="M1130" t="str">
            <v>バタフライ弁（機械）φ450</v>
          </cell>
          <cell r="O1130">
            <v>1</v>
          </cell>
          <cell r="P1130" t="str">
            <v>基当り</v>
          </cell>
          <cell r="Q1130">
            <v>50726</v>
          </cell>
          <cell r="R1130" t="str">
            <v>R1</v>
          </cell>
          <cell r="S1130" t="str">
            <v>水道実務必携P95</v>
          </cell>
        </row>
        <row r="1131">
          <cell r="L1131" t="str">
            <v>-</v>
          </cell>
        </row>
        <row r="1138">
          <cell r="L1138" t="str">
            <v>-</v>
          </cell>
          <cell r="S1138">
            <v>1</v>
          </cell>
        </row>
        <row r="1139">
          <cell r="L1139" t="str">
            <v>コード</v>
          </cell>
          <cell r="M1139" t="str">
            <v>規　　　　　格</v>
          </cell>
          <cell r="N1139" t="str">
            <v>単位</v>
          </cell>
          <cell r="O1139" t="str">
            <v>数　量</v>
          </cell>
          <cell r="P1139" t="str">
            <v>単価（円）</v>
          </cell>
          <cell r="Q1139" t="str">
            <v>金額（円）</v>
          </cell>
          <cell r="R1139" t="str">
            <v>摘　　　　要</v>
          </cell>
        </row>
        <row r="1140">
          <cell r="L1140" t="str">
            <v>r0000360</v>
          </cell>
          <cell r="M1140" t="str">
            <v>配管工</v>
          </cell>
          <cell r="N1140" t="str">
            <v>人</v>
          </cell>
          <cell r="O1140">
            <v>0.57000000000000006</v>
          </cell>
          <cell r="P1140">
            <v>20000</v>
          </cell>
          <cell r="Q1140">
            <v>11400</v>
          </cell>
        </row>
        <row r="1141">
          <cell r="L1141" t="str">
            <v>r0000020</v>
          </cell>
          <cell r="M1141" t="str">
            <v>普通作業員</v>
          </cell>
          <cell r="N1141" t="str">
            <v>人</v>
          </cell>
          <cell r="O1141">
            <v>1.1400000000000001</v>
          </cell>
          <cell r="P1141">
            <v>17900</v>
          </cell>
          <cell r="Q1141">
            <v>20406</v>
          </cell>
        </row>
        <row r="1142">
          <cell r="L1142" t="str">
            <v>-</v>
          </cell>
          <cell r="M1142" t="str">
            <v>諸雑費</v>
          </cell>
          <cell r="N1142" t="str">
            <v>式</v>
          </cell>
          <cell r="O1142">
            <v>1.e-002</v>
          </cell>
          <cell r="P1142">
            <v>31806</v>
          </cell>
          <cell r="Q1142">
            <v>318</v>
          </cell>
        </row>
        <row r="1143">
          <cell r="L1143" t="str">
            <v>AB1</v>
          </cell>
          <cell r="M1143" t="str">
            <v>空気弁φ150弁座有り</v>
          </cell>
          <cell r="O1143">
            <v>1</v>
          </cell>
          <cell r="P1143" t="str">
            <v>基当り</v>
          </cell>
          <cell r="Q1143">
            <v>32124</v>
          </cell>
          <cell r="R1143" t="str">
            <v>R1</v>
          </cell>
          <cell r="S1143" t="str">
            <v>水道実務必携P96</v>
          </cell>
        </row>
        <row r="1144">
          <cell r="L1144" t="str">
            <v>-</v>
          </cell>
        </row>
        <row r="1152">
          <cell r="L1152" t="str">
            <v>-</v>
          </cell>
          <cell r="S1152">
            <v>1</v>
          </cell>
        </row>
        <row r="1153">
          <cell r="L1153" t="str">
            <v>コード</v>
          </cell>
          <cell r="M1153" t="str">
            <v>規　　　　　格</v>
          </cell>
          <cell r="N1153" t="str">
            <v>単位</v>
          </cell>
          <cell r="O1153" t="str">
            <v>数　量</v>
          </cell>
          <cell r="P1153" t="str">
            <v>単価（円）</v>
          </cell>
          <cell r="Q1153" t="str">
            <v>金額（円）</v>
          </cell>
          <cell r="R1153" t="str">
            <v>摘　　　　要</v>
          </cell>
        </row>
        <row r="1154">
          <cell r="L1154" t="str">
            <v>r0000360</v>
          </cell>
          <cell r="M1154" t="str">
            <v>配管工</v>
          </cell>
          <cell r="N1154" t="str">
            <v>人</v>
          </cell>
          <cell r="O1154">
            <v>0.67</v>
          </cell>
          <cell r="P1154">
            <v>20000</v>
          </cell>
          <cell r="Q1154">
            <v>13400</v>
          </cell>
        </row>
        <row r="1155">
          <cell r="L1155" t="str">
            <v>r0000020</v>
          </cell>
          <cell r="M1155" t="str">
            <v>普通作業員</v>
          </cell>
          <cell r="N1155" t="str">
            <v>人</v>
          </cell>
          <cell r="O1155">
            <v>1.34</v>
          </cell>
          <cell r="P1155">
            <v>17900</v>
          </cell>
          <cell r="Q1155">
            <v>23986</v>
          </cell>
        </row>
        <row r="1156">
          <cell r="L1156" t="str">
            <v>-</v>
          </cell>
          <cell r="M1156" t="str">
            <v>諸雑費</v>
          </cell>
          <cell r="N1156" t="str">
            <v>式</v>
          </cell>
          <cell r="O1156">
            <v>1.e-002</v>
          </cell>
          <cell r="P1156">
            <v>37386</v>
          </cell>
          <cell r="Q1156">
            <v>373</v>
          </cell>
        </row>
        <row r="1157">
          <cell r="L1157" t="str">
            <v>AB2</v>
          </cell>
          <cell r="M1157" t="str">
            <v>空気弁φ200弁座有り</v>
          </cell>
          <cell r="O1157">
            <v>1</v>
          </cell>
          <cell r="P1157" t="str">
            <v>基当り</v>
          </cell>
          <cell r="Q1157">
            <v>37759</v>
          </cell>
          <cell r="R1157" t="str">
            <v>R1</v>
          </cell>
          <cell r="S1157" t="str">
            <v>水道実務必携P96</v>
          </cell>
        </row>
        <row r="1158">
          <cell r="L1158" t="str">
            <v>-</v>
          </cell>
        </row>
        <row r="1166">
          <cell r="L1166" t="str">
            <v>-</v>
          </cell>
          <cell r="S1166">
            <v>1</v>
          </cell>
        </row>
        <row r="1167">
          <cell r="L1167" t="str">
            <v>コード</v>
          </cell>
          <cell r="M1167" t="str">
            <v>規　　　　　格</v>
          </cell>
          <cell r="N1167" t="str">
            <v>単位</v>
          </cell>
          <cell r="O1167" t="str">
            <v>数　量</v>
          </cell>
          <cell r="P1167" t="str">
            <v>単価（円）</v>
          </cell>
          <cell r="Q1167" t="str">
            <v>金額（円）</v>
          </cell>
          <cell r="R1167" t="str">
            <v>摘　　　　要</v>
          </cell>
        </row>
        <row r="1168">
          <cell r="L1168" t="str">
            <v>r0000360</v>
          </cell>
          <cell r="M1168" t="str">
            <v>配管工</v>
          </cell>
          <cell r="N1168" t="str">
            <v>人</v>
          </cell>
          <cell r="O1168">
            <v>0.2</v>
          </cell>
          <cell r="P1168">
            <v>20000</v>
          </cell>
          <cell r="Q1168">
            <v>4000</v>
          </cell>
        </row>
        <row r="1169">
          <cell r="L1169" t="str">
            <v>r0000020</v>
          </cell>
          <cell r="M1169" t="str">
            <v>普通作業員</v>
          </cell>
          <cell r="N1169" t="str">
            <v>人</v>
          </cell>
          <cell r="O1169">
            <v>0.23</v>
          </cell>
          <cell r="P1169">
            <v>17900</v>
          </cell>
          <cell r="Q1169">
            <v>4117</v>
          </cell>
        </row>
        <row r="1170">
          <cell r="L1170" t="str">
            <v>UN14</v>
          </cell>
          <cell r="M1170" t="str">
            <v>クレーン付トラック運転（４t車）（2.9t吊り）</v>
          </cell>
          <cell r="N1170" t="str">
            <v>h</v>
          </cell>
          <cell r="O1170">
            <v>0.56999999999999995</v>
          </cell>
          <cell r="P1170">
            <v>7130</v>
          </cell>
          <cell r="Q1170">
            <v>4064</v>
          </cell>
        </row>
        <row r="1171">
          <cell r="L1171" t="str">
            <v>-</v>
          </cell>
          <cell r="M1171" t="str">
            <v>諸雑費</v>
          </cell>
          <cell r="N1171" t="str">
            <v>式</v>
          </cell>
          <cell r="O1171">
            <v>1.e-002</v>
          </cell>
          <cell r="P1171">
            <v>8117</v>
          </cell>
          <cell r="Q1171">
            <v>81</v>
          </cell>
        </row>
        <row r="1172">
          <cell r="L1172" t="str">
            <v>HS1</v>
          </cell>
          <cell r="M1172" t="str">
            <v>消火栓設置（地上式）単口（機械）</v>
          </cell>
          <cell r="O1172">
            <v>1</v>
          </cell>
          <cell r="P1172" t="str">
            <v>基当り</v>
          </cell>
          <cell r="Q1172">
            <v>12262</v>
          </cell>
          <cell r="R1172" t="str">
            <v>R1</v>
          </cell>
          <cell r="S1172" t="str">
            <v>水道実務必携P96</v>
          </cell>
        </row>
        <row r="1173">
          <cell r="L1173" t="str">
            <v>-</v>
          </cell>
        </row>
        <row r="1179">
          <cell r="L1179" t="str">
            <v>-</v>
          </cell>
          <cell r="S1179">
            <v>1</v>
          </cell>
        </row>
        <row r="1180">
          <cell r="L1180" t="str">
            <v>コード</v>
          </cell>
          <cell r="M1180" t="str">
            <v>規　　　　　格</v>
          </cell>
          <cell r="N1180" t="str">
            <v>単位</v>
          </cell>
          <cell r="O1180" t="str">
            <v>数　量</v>
          </cell>
          <cell r="P1180" t="str">
            <v>単価（円）</v>
          </cell>
          <cell r="Q1180" t="str">
            <v>金額（円）</v>
          </cell>
          <cell r="R1180" t="str">
            <v>摘　　　　要</v>
          </cell>
        </row>
        <row r="1181">
          <cell r="L1181" t="str">
            <v>r0000360</v>
          </cell>
          <cell r="M1181" t="str">
            <v>配管工</v>
          </cell>
          <cell r="N1181" t="str">
            <v>人</v>
          </cell>
          <cell r="O1181">
            <v>0.2</v>
          </cell>
          <cell r="P1181">
            <v>20000</v>
          </cell>
          <cell r="Q1181">
            <v>4000</v>
          </cell>
        </row>
        <row r="1182">
          <cell r="L1182" t="str">
            <v>r0000020</v>
          </cell>
          <cell r="M1182" t="str">
            <v>普通作業員</v>
          </cell>
          <cell r="N1182" t="str">
            <v>人</v>
          </cell>
          <cell r="O1182">
            <v>0.23</v>
          </cell>
          <cell r="P1182">
            <v>17900</v>
          </cell>
          <cell r="Q1182">
            <v>4117</v>
          </cell>
        </row>
        <row r="1183">
          <cell r="L1183" t="str">
            <v>UN14</v>
          </cell>
          <cell r="M1183" t="str">
            <v>クレーン付トラック運転（４t車）（2.9t吊り）</v>
          </cell>
          <cell r="N1183" t="str">
            <v>h</v>
          </cell>
          <cell r="O1183">
            <v>0.56999999999999995</v>
          </cell>
          <cell r="P1183">
            <v>7130</v>
          </cell>
          <cell r="Q1183">
            <v>4064</v>
          </cell>
        </row>
        <row r="1184">
          <cell r="L1184" t="str">
            <v>-</v>
          </cell>
          <cell r="M1184" t="str">
            <v>諸雑費</v>
          </cell>
          <cell r="N1184" t="str">
            <v>式</v>
          </cell>
          <cell r="O1184">
            <v>1.e-002</v>
          </cell>
          <cell r="P1184">
            <v>8117</v>
          </cell>
          <cell r="Q1184">
            <v>81</v>
          </cell>
        </row>
        <row r="1185">
          <cell r="L1185" t="str">
            <v>HS2</v>
          </cell>
          <cell r="M1185" t="str">
            <v>消火栓設置（地上式）単口（機械）</v>
          </cell>
          <cell r="O1185">
            <v>1</v>
          </cell>
          <cell r="P1185" t="str">
            <v>基当り</v>
          </cell>
          <cell r="Q1185">
            <v>12262</v>
          </cell>
          <cell r="R1185" t="str">
            <v>R1</v>
          </cell>
          <cell r="S1185" t="str">
            <v>水道実務必携P96</v>
          </cell>
        </row>
        <row r="1186">
          <cell r="L1186" t="str">
            <v>-</v>
          </cell>
        </row>
        <row r="1192">
          <cell r="L1192" t="str">
            <v>-</v>
          </cell>
          <cell r="S1192">
            <v>1</v>
          </cell>
        </row>
        <row r="1193">
          <cell r="L1193" t="str">
            <v>コード</v>
          </cell>
          <cell r="M1193" t="str">
            <v>規　　　　　格</v>
          </cell>
          <cell r="N1193" t="str">
            <v>単位</v>
          </cell>
          <cell r="O1193" t="str">
            <v>数　量</v>
          </cell>
          <cell r="P1193" t="str">
            <v>単価（円）</v>
          </cell>
          <cell r="Q1193" t="str">
            <v>金額（円）</v>
          </cell>
          <cell r="R1193" t="str">
            <v>摘　　　　要</v>
          </cell>
        </row>
        <row r="1194">
          <cell r="L1194" t="str">
            <v>r0000360</v>
          </cell>
          <cell r="M1194" t="str">
            <v>配管工</v>
          </cell>
          <cell r="N1194" t="str">
            <v>人</v>
          </cell>
          <cell r="O1194">
            <v>0.4</v>
          </cell>
          <cell r="P1194">
            <v>20000</v>
          </cell>
          <cell r="Q1194">
            <v>8000</v>
          </cell>
        </row>
        <row r="1195">
          <cell r="L1195" t="str">
            <v>r0000020</v>
          </cell>
          <cell r="M1195" t="str">
            <v>普通作業員</v>
          </cell>
          <cell r="N1195" t="str">
            <v>人</v>
          </cell>
          <cell r="O1195">
            <v>0.71</v>
          </cell>
          <cell r="P1195">
            <v>17900</v>
          </cell>
          <cell r="Q1195">
            <v>12709</v>
          </cell>
        </row>
        <row r="1196">
          <cell r="L1196" t="str">
            <v>-</v>
          </cell>
          <cell r="M1196" t="str">
            <v>諸雑費</v>
          </cell>
          <cell r="N1196" t="str">
            <v>式</v>
          </cell>
          <cell r="O1196">
            <v>1.e-002</v>
          </cell>
          <cell r="P1196">
            <v>20709</v>
          </cell>
          <cell r="Q1196">
            <v>207</v>
          </cell>
        </row>
        <row r="1197">
          <cell r="L1197" t="str">
            <v>HJ1</v>
          </cell>
          <cell r="M1197" t="str">
            <v>消火栓設置（地上式）双口（人力）</v>
          </cell>
          <cell r="O1197">
            <v>1</v>
          </cell>
          <cell r="P1197" t="str">
            <v>基当り</v>
          </cell>
          <cell r="Q1197">
            <v>20916</v>
          </cell>
          <cell r="R1197" t="str">
            <v>R1</v>
          </cell>
          <cell r="S1197" t="str">
            <v>水道実務必携P96</v>
          </cell>
        </row>
        <row r="1198">
          <cell r="L1198" t="str">
            <v>-</v>
          </cell>
        </row>
        <row r="1205">
          <cell r="L1205" t="str">
            <v>-</v>
          </cell>
          <cell r="S1205">
            <v>1</v>
          </cell>
        </row>
        <row r="1206">
          <cell r="L1206" t="str">
            <v>コード</v>
          </cell>
          <cell r="M1206" t="str">
            <v>規　　　　　格</v>
          </cell>
          <cell r="N1206" t="str">
            <v>単位</v>
          </cell>
          <cell r="O1206" t="str">
            <v>数　量</v>
          </cell>
          <cell r="P1206" t="str">
            <v>単価（円）</v>
          </cell>
          <cell r="Q1206" t="str">
            <v>金額（円）</v>
          </cell>
          <cell r="R1206" t="str">
            <v>摘　　　　要</v>
          </cell>
        </row>
        <row r="1207">
          <cell r="L1207" t="str">
            <v>r0000360</v>
          </cell>
          <cell r="M1207" t="str">
            <v>配管工</v>
          </cell>
          <cell r="N1207" t="str">
            <v>人</v>
          </cell>
          <cell r="O1207">
            <v>0.27</v>
          </cell>
          <cell r="P1207">
            <v>20000</v>
          </cell>
          <cell r="Q1207">
            <v>5400</v>
          </cell>
        </row>
        <row r="1208">
          <cell r="L1208" t="str">
            <v>r0000020</v>
          </cell>
          <cell r="M1208" t="str">
            <v>普通作業員</v>
          </cell>
          <cell r="N1208" t="str">
            <v>人</v>
          </cell>
          <cell r="O1208">
            <v>0.53</v>
          </cell>
          <cell r="P1208">
            <v>17900</v>
          </cell>
          <cell r="Q1208">
            <v>9487</v>
          </cell>
        </row>
        <row r="1209">
          <cell r="L1209" t="str">
            <v>-</v>
          </cell>
          <cell r="M1209" t="str">
            <v>諸雑費</v>
          </cell>
          <cell r="N1209" t="str">
            <v>式</v>
          </cell>
          <cell r="O1209">
            <v>1.e-002</v>
          </cell>
          <cell r="P1209">
            <v>14887</v>
          </cell>
          <cell r="Q1209">
            <v>148</v>
          </cell>
        </row>
        <row r="1210">
          <cell r="L1210" t="str">
            <v>HJ2</v>
          </cell>
          <cell r="M1210" t="str">
            <v>消火栓設置（地上式）単口（人力）</v>
          </cell>
          <cell r="O1210">
            <v>1</v>
          </cell>
          <cell r="P1210" t="str">
            <v>基当り</v>
          </cell>
          <cell r="Q1210">
            <v>15035</v>
          </cell>
          <cell r="R1210" t="str">
            <v>R1</v>
          </cell>
          <cell r="S1210" t="str">
            <v>水道実務必携P96</v>
          </cell>
        </row>
        <row r="1211">
          <cell r="L1211" t="str">
            <v>-</v>
          </cell>
        </row>
        <row r="1218">
          <cell r="L1218" t="str">
            <v>-</v>
          </cell>
          <cell r="S1218">
            <v>1</v>
          </cell>
        </row>
        <row r="1219">
          <cell r="L1219" t="str">
            <v>コード</v>
          </cell>
          <cell r="M1219" t="str">
            <v>規　　　　　格</v>
          </cell>
          <cell r="N1219" t="str">
            <v>単位</v>
          </cell>
          <cell r="O1219" t="str">
            <v>数　量</v>
          </cell>
          <cell r="P1219" t="str">
            <v>単価（円）</v>
          </cell>
          <cell r="Q1219" t="str">
            <v>金額（円）</v>
          </cell>
          <cell r="R1219" t="str">
            <v>摘　　　　要</v>
          </cell>
        </row>
        <row r="1220">
          <cell r="L1220" t="str">
            <v>r0000020</v>
          </cell>
          <cell r="M1220" t="str">
            <v>普通作業員</v>
          </cell>
          <cell r="N1220" t="str">
            <v>人</v>
          </cell>
          <cell r="O1220">
            <v>0.14000000000000001</v>
          </cell>
          <cell r="P1220">
            <v>17900</v>
          </cell>
          <cell r="Q1220">
            <v>2506</v>
          </cell>
        </row>
        <row r="1221">
          <cell r="L1221" t="str">
            <v>Z0203010</v>
          </cell>
          <cell r="M1221" t="str">
            <v>無収縮材　セメント系　1000m3未満</v>
          </cell>
          <cell r="N1221" t="str">
            <v>ｋｇ</v>
          </cell>
          <cell r="O1221">
            <v>7.0000000000000001e-003</v>
          </cell>
          <cell r="P1221">
            <v>125</v>
          </cell>
          <cell r="Q1221">
            <v>0</v>
          </cell>
        </row>
        <row r="1222">
          <cell r="L1222" t="str">
            <v>TE1</v>
          </cell>
          <cell r="M1222" t="str">
            <v>鉄蓋設置　30kg以上60kg未満</v>
          </cell>
          <cell r="O1222">
            <v>1</v>
          </cell>
          <cell r="P1222" t="str">
            <v>個当り</v>
          </cell>
          <cell r="Q1222">
            <v>2506</v>
          </cell>
          <cell r="R1222" t="str">
            <v>R1</v>
          </cell>
          <cell r="S1222" t="str">
            <v>水道実務必携P97</v>
          </cell>
        </row>
        <row r="1223">
          <cell r="L1223" t="str">
            <v>-</v>
          </cell>
        </row>
        <row r="1231">
          <cell r="L1231" t="str">
            <v>-</v>
          </cell>
          <cell r="S1231">
            <v>1</v>
          </cell>
        </row>
        <row r="1232">
          <cell r="L1232" t="str">
            <v>コード</v>
          </cell>
          <cell r="M1232" t="str">
            <v>規　　　　　格</v>
          </cell>
          <cell r="N1232" t="str">
            <v>単位</v>
          </cell>
          <cell r="O1232" t="str">
            <v>数　量</v>
          </cell>
          <cell r="P1232" t="str">
            <v>単価（円）</v>
          </cell>
          <cell r="Q1232" t="str">
            <v>金額（円）</v>
          </cell>
          <cell r="R1232" t="str">
            <v>摘　　　　要</v>
          </cell>
        </row>
        <row r="1233">
          <cell r="L1233" t="str">
            <v>r0000020</v>
          </cell>
          <cell r="M1233" t="str">
            <v>普通作業員</v>
          </cell>
          <cell r="N1233" t="str">
            <v>人</v>
          </cell>
          <cell r="O1233">
            <v>0.14000000000000001</v>
          </cell>
          <cell r="P1233">
            <v>17900</v>
          </cell>
          <cell r="Q1233">
            <v>2506</v>
          </cell>
        </row>
        <row r="1234">
          <cell r="L1234" t="str">
            <v>Z0203010</v>
          </cell>
          <cell r="M1234" t="str">
            <v>無収縮材　セメント系　1000m3未満</v>
          </cell>
          <cell r="N1234" t="str">
            <v>ｋｇ</v>
          </cell>
          <cell r="O1234">
            <v>7.0000000000000001e-003</v>
          </cell>
          <cell r="P1234">
            <v>125</v>
          </cell>
          <cell r="Q1234">
            <v>0</v>
          </cell>
        </row>
        <row r="1235">
          <cell r="L1235" t="str">
            <v>TE2</v>
          </cell>
          <cell r="M1235" t="str">
            <v>鉄蓋設置　30kg以上60kg未満</v>
          </cell>
          <cell r="O1235">
            <v>1</v>
          </cell>
          <cell r="P1235" t="str">
            <v>個当り</v>
          </cell>
          <cell r="Q1235">
            <v>2506</v>
          </cell>
          <cell r="R1235" t="str">
            <v>R1</v>
          </cell>
          <cell r="S1235" t="str">
            <v>水道実務必携P97</v>
          </cell>
        </row>
        <row r="1236">
          <cell r="L1236" t="str">
            <v>-</v>
          </cell>
        </row>
        <row r="1244">
          <cell r="L1244" t="str">
            <v>-</v>
          </cell>
          <cell r="S1244">
            <v>0</v>
          </cell>
        </row>
        <row r="1245">
          <cell r="L1245" t="str">
            <v>コード</v>
          </cell>
          <cell r="M1245" t="str">
            <v>規　　　　　格</v>
          </cell>
          <cell r="N1245" t="str">
            <v>単位</v>
          </cell>
          <cell r="O1245" t="str">
            <v>数　量</v>
          </cell>
          <cell r="P1245" t="str">
            <v>単価（円）</v>
          </cell>
          <cell r="Q1245" t="str">
            <v>金額（円）</v>
          </cell>
          <cell r="R1245" t="str">
            <v>摘　　　　要</v>
          </cell>
        </row>
        <row r="1246">
          <cell r="L1246" t="str">
            <v>r0000020</v>
          </cell>
          <cell r="M1246" t="str">
            <v>普通作業員（調整リング）</v>
          </cell>
          <cell r="N1246" t="str">
            <v>人</v>
          </cell>
          <cell r="O1246">
            <v>4.e-002</v>
          </cell>
          <cell r="P1246">
            <v>17900</v>
          </cell>
          <cell r="Q1246">
            <v>716</v>
          </cell>
        </row>
        <row r="1247">
          <cell r="L1247" t="str">
            <v>r0000020</v>
          </cell>
          <cell r="M1247" t="str">
            <v>普通作業員（上部壁）</v>
          </cell>
          <cell r="N1247" t="str">
            <v>人</v>
          </cell>
          <cell r="O1247">
            <v>5.e-002</v>
          </cell>
          <cell r="P1247">
            <v>17900</v>
          </cell>
          <cell r="Q1247">
            <v>895</v>
          </cell>
        </row>
        <row r="1248">
          <cell r="L1248" t="str">
            <v>r0000020</v>
          </cell>
          <cell r="M1248" t="str">
            <v>普通作業員（中部壁）</v>
          </cell>
          <cell r="N1248" t="str">
            <v>人</v>
          </cell>
          <cell r="O1248">
            <v>5.e-002</v>
          </cell>
          <cell r="P1248">
            <v>17900</v>
          </cell>
          <cell r="Q1248">
            <v>895</v>
          </cell>
        </row>
        <row r="1249">
          <cell r="L1249" t="str">
            <v>r0000020</v>
          </cell>
          <cell r="M1249" t="str">
            <v>普通作業員（下部壁）</v>
          </cell>
          <cell r="N1249" t="str">
            <v>人</v>
          </cell>
          <cell r="O1249">
            <v>4.e-002</v>
          </cell>
          <cell r="P1249">
            <v>17900</v>
          </cell>
          <cell r="Q1249">
            <v>716</v>
          </cell>
        </row>
        <row r="1250">
          <cell r="L1250" t="str">
            <v>r0000020</v>
          </cell>
          <cell r="M1250" t="str">
            <v>普通作業員（底部）</v>
          </cell>
          <cell r="N1250" t="str">
            <v>人</v>
          </cell>
          <cell r="O1250">
            <v>4.e-002</v>
          </cell>
          <cell r="P1250">
            <v>17900</v>
          </cell>
          <cell r="Q1250">
            <v>716</v>
          </cell>
        </row>
        <row r="1251">
          <cell r="L1251" t="str">
            <v>RE1</v>
          </cell>
          <cell r="M1251" t="str">
            <v>レジコンクリート製ボックス（空気弁）Ｈ＝790</v>
          </cell>
          <cell r="O1251">
            <v>1</v>
          </cell>
          <cell r="P1251" t="str">
            <v>個当り</v>
          </cell>
          <cell r="Q1251">
            <v>3938</v>
          </cell>
          <cell r="R1251" t="str">
            <v>R1</v>
          </cell>
          <cell r="S1251" t="str">
            <v>水道実務必携P99</v>
          </cell>
        </row>
        <row r="1252">
          <cell r="L1252" t="str">
            <v>-</v>
          </cell>
        </row>
        <row r="1257">
          <cell r="L1257" t="str">
            <v>-</v>
          </cell>
          <cell r="S1257">
            <v>0</v>
          </cell>
        </row>
        <row r="1258">
          <cell r="L1258" t="str">
            <v>コード</v>
          </cell>
          <cell r="M1258" t="str">
            <v>規　　　　　格</v>
          </cell>
          <cell r="N1258" t="str">
            <v>単位</v>
          </cell>
          <cell r="O1258" t="str">
            <v>数　量</v>
          </cell>
          <cell r="P1258" t="str">
            <v>単価（円）</v>
          </cell>
          <cell r="Q1258" t="str">
            <v>金額（円）</v>
          </cell>
          <cell r="R1258" t="str">
            <v>摘　　　　要</v>
          </cell>
        </row>
        <row r="1259">
          <cell r="L1259" t="str">
            <v>r0000020</v>
          </cell>
          <cell r="M1259" t="str">
            <v>普通作業員（調整リング）</v>
          </cell>
          <cell r="N1259" t="str">
            <v>人</v>
          </cell>
          <cell r="O1259">
            <v>4.e-002</v>
          </cell>
          <cell r="P1259">
            <v>17900</v>
          </cell>
          <cell r="Q1259">
            <v>716</v>
          </cell>
        </row>
        <row r="1260">
          <cell r="L1260" t="str">
            <v>r0000020</v>
          </cell>
          <cell r="M1260" t="str">
            <v>普通作業員（上部壁）</v>
          </cell>
          <cell r="N1260" t="str">
            <v>人</v>
          </cell>
          <cell r="O1260">
            <v>5.e-002</v>
          </cell>
          <cell r="P1260">
            <v>17900</v>
          </cell>
          <cell r="Q1260">
            <v>895</v>
          </cell>
        </row>
        <row r="1261">
          <cell r="L1261" t="str">
            <v>r0000020</v>
          </cell>
          <cell r="M1261" t="str">
            <v>普通作業員（中部壁）</v>
          </cell>
          <cell r="N1261" t="str">
            <v>人</v>
          </cell>
          <cell r="O1261">
            <v>4.e-002</v>
          </cell>
          <cell r="P1261">
            <v>17900</v>
          </cell>
          <cell r="Q1261">
            <v>716</v>
          </cell>
        </row>
        <row r="1262">
          <cell r="L1262" t="str">
            <v>r0000020</v>
          </cell>
          <cell r="M1262" t="str">
            <v>普通作業員（下部壁）</v>
          </cell>
          <cell r="N1262" t="str">
            <v>人</v>
          </cell>
          <cell r="O1262">
            <v>5.e-002</v>
          </cell>
          <cell r="P1262">
            <v>17900</v>
          </cell>
          <cell r="Q1262">
            <v>895</v>
          </cell>
        </row>
        <row r="1263">
          <cell r="L1263" t="str">
            <v>r0000020</v>
          </cell>
          <cell r="M1263" t="str">
            <v>普通作業員（底部）</v>
          </cell>
          <cell r="N1263" t="str">
            <v>人</v>
          </cell>
          <cell r="O1263">
            <v>4.e-002</v>
          </cell>
          <cell r="P1263">
            <v>17900</v>
          </cell>
          <cell r="Q1263">
            <v>716</v>
          </cell>
        </row>
        <row r="1264">
          <cell r="L1264" t="str">
            <v>RE2</v>
          </cell>
          <cell r="M1264" t="str">
            <v>レジコンクリート製ボックス（空気弁）Ｈ＝890</v>
          </cell>
          <cell r="O1264">
            <v>1</v>
          </cell>
          <cell r="P1264" t="str">
            <v>個当り</v>
          </cell>
          <cell r="Q1264">
            <v>3938</v>
          </cell>
          <cell r="R1264" t="str">
            <v>R1</v>
          </cell>
          <cell r="S1264" t="str">
            <v>水道実務必携P99</v>
          </cell>
        </row>
        <row r="1265">
          <cell r="L1265" t="str">
            <v>-</v>
          </cell>
        </row>
        <row r="1270">
          <cell r="L1270" t="str">
            <v>-</v>
          </cell>
          <cell r="S1270">
            <v>1</v>
          </cell>
        </row>
        <row r="1271">
          <cell r="L1271" t="str">
            <v>コード</v>
          </cell>
          <cell r="M1271" t="str">
            <v>規　　　　　格</v>
          </cell>
          <cell r="N1271" t="str">
            <v>単位</v>
          </cell>
          <cell r="O1271" t="str">
            <v>数　量</v>
          </cell>
          <cell r="P1271" t="str">
            <v>単価（円）</v>
          </cell>
          <cell r="Q1271" t="str">
            <v>金額（円）</v>
          </cell>
          <cell r="R1271" t="str">
            <v>摘　　　　要</v>
          </cell>
        </row>
        <row r="1272">
          <cell r="L1272" t="str">
            <v>r0000020</v>
          </cell>
          <cell r="M1272" t="str">
            <v>普通作業員</v>
          </cell>
          <cell r="N1272" t="str">
            <v>人</v>
          </cell>
          <cell r="O1272">
            <v>4.e-002</v>
          </cell>
          <cell r="P1272">
            <v>17900</v>
          </cell>
          <cell r="Q1272">
            <v>716</v>
          </cell>
        </row>
        <row r="1273">
          <cell r="L1273" t="str">
            <v>BS1</v>
          </cell>
          <cell r="M1273" t="str">
            <v>弁筐設置（ねじ式）　底板使用</v>
          </cell>
          <cell r="O1273">
            <v>1</v>
          </cell>
          <cell r="P1273" t="str">
            <v>個当り</v>
          </cell>
          <cell r="Q1273">
            <v>716</v>
          </cell>
          <cell r="R1273" t="str">
            <v>R1</v>
          </cell>
          <cell r="S1273" t="str">
            <v>水道実務必携P100</v>
          </cell>
        </row>
        <row r="1274">
          <cell r="L1274" t="str">
            <v>-</v>
          </cell>
        </row>
        <row r="1283">
          <cell r="L1283" t="str">
            <v>-</v>
          </cell>
          <cell r="S1283">
            <v>1</v>
          </cell>
        </row>
        <row r="1284">
          <cell r="L1284" t="str">
            <v>コード</v>
          </cell>
          <cell r="M1284" t="str">
            <v>規　　　　　格</v>
          </cell>
          <cell r="N1284" t="str">
            <v>単位</v>
          </cell>
          <cell r="O1284" t="str">
            <v>数　量</v>
          </cell>
          <cell r="P1284" t="str">
            <v>単価（円）</v>
          </cell>
          <cell r="Q1284" t="str">
            <v>金額（円）</v>
          </cell>
          <cell r="R1284" t="str">
            <v>摘　　　　要</v>
          </cell>
        </row>
        <row r="1285">
          <cell r="L1285" t="str">
            <v>r0000020</v>
          </cell>
          <cell r="M1285" t="str">
            <v>普通作業員</v>
          </cell>
          <cell r="N1285" t="str">
            <v>人</v>
          </cell>
          <cell r="O1285">
            <v>3.e-002</v>
          </cell>
          <cell r="P1285">
            <v>17900</v>
          </cell>
          <cell r="Q1285">
            <v>537</v>
          </cell>
        </row>
        <row r="1286">
          <cell r="L1286" t="str">
            <v>BS2</v>
          </cell>
          <cell r="M1286" t="str">
            <v>弁筐設置（ねじ式）　底板無</v>
          </cell>
          <cell r="O1286">
            <v>1</v>
          </cell>
          <cell r="P1286" t="str">
            <v>個当り</v>
          </cell>
          <cell r="Q1286">
            <v>537</v>
          </cell>
          <cell r="R1286" t="str">
            <v>R1</v>
          </cell>
          <cell r="S1286" t="str">
            <v>水道実務必携P100</v>
          </cell>
        </row>
        <row r="1287">
          <cell r="L1287" t="str">
            <v>-</v>
          </cell>
        </row>
        <row r="1296">
          <cell r="L1296" t="str">
            <v>-</v>
          </cell>
          <cell r="S1296">
            <v>1</v>
          </cell>
        </row>
        <row r="1297">
          <cell r="L1297" t="str">
            <v>コード</v>
          </cell>
          <cell r="M1297" t="str">
            <v>規　　　　　格</v>
          </cell>
          <cell r="N1297" t="str">
            <v>単位</v>
          </cell>
          <cell r="O1297" t="str">
            <v>数　量</v>
          </cell>
          <cell r="P1297" t="str">
            <v>単価（円）</v>
          </cell>
          <cell r="Q1297" t="str">
            <v>金額（円）</v>
          </cell>
          <cell r="R1297" t="str">
            <v>摘　　　　要</v>
          </cell>
        </row>
        <row r="1298">
          <cell r="L1298" t="str">
            <v>r0000360</v>
          </cell>
          <cell r="M1298" t="str">
            <v>配管工</v>
          </cell>
          <cell r="N1298" t="str">
            <v>人</v>
          </cell>
          <cell r="O1298">
            <v>9.e-002</v>
          </cell>
          <cell r="P1298">
            <v>20000</v>
          </cell>
          <cell r="Q1298">
            <v>1800</v>
          </cell>
        </row>
        <row r="1299">
          <cell r="L1299" t="str">
            <v>r0000020</v>
          </cell>
          <cell r="M1299" t="str">
            <v>普通作業員</v>
          </cell>
          <cell r="N1299" t="str">
            <v>人</v>
          </cell>
          <cell r="O1299">
            <v>9.e-002</v>
          </cell>
          <cell r="P1299">
            <v>17900</v>
          </cell>
          <cell r="Q1299">
            <v>1611</v>
          </cell>
        </row>
        <row r="1300">
          <cell r="L1300" t="str">
            <v>-</v>
          </cell>
          <cell r="M1300" t="str">
            <v>諸雑費</v>
          </cell>
          <cell r="N1300" t="str">
            <v>式</v>
          </cell>
          <cell r="O1300">
            <v>0.12</v>
          </cell>
          <cell r="P1300">
            <v>3411</v>
          </cell>
          <cell r="Q1300">
            <v>409</v>
          </cell>
        </row>
        <row r="1301">
          <cell r="L1301" t="str">
            <v>SD1</v>
          </cell>
          <cell r="M1301" t="str">
            <v>サドル分水栓建込DIP　φ200×φ20</v>
          </cell>
          <cell r="O1301">
            <v>1</v>
          </cell>
          <cell r="P1301" t="str">
            <v>箇所当り</v>
          </cell>
          <cell r="Q1301">
            <v>3820</v>
          </cell>
          <cell r="R1301" t="str">
            <v>R1</v>
          </cell>
          <cell r="S1301" t="str">
            <v>水道実務必携P182</v>
          </cell>
        </row>
        <row r="1302">
          <cell r="L1302" t="str">
            <v>-</v>
          </cell>
        </row>
        <row r="1309">
          <cell r="L1309" t="str">
            <v>-</v>
          </cell>
          <cell r="S1309">
            <v>1</v>
          </cell>
        </row>
        <row r="1310">
          <cell r="L1310" t="str">
            <v>コード</v>
          </cell>
          <cell r="M1310" t="str">
            <v>規　　　　　格</v>
          </cell>
          <cell r="N1310" t="str">
            <v>単位</v>
          </cell>
          <cell r="O1310" t="str">
            <v>数　量</v>
          </cell>
          <cell r="P1310" t="str">
            <v>単価（円）</v>
          </cell>
          <cell r="Q1310" t="str">
            <v>金額（円）</v>
          </cell>
          <cell r="R1310" t="str">
            <v>摘　　　　要</v>
          </cell>
        </row>
        <row r="1311">
          <cell r="L1311" t="str">
            <v>r0000360</v>
          </cell>
          <cell r="M1311" t="str">
            <v>配管工</v>
          </cell>
          <cell r="N1311" t="str">
            <v>人</v>
          </cell>
          <cell r="O1311">
            <v>0.1</v>
          </cell>
          <cell r="P1311">
            <v>20000</v>
          </cell>
          <cell r="Q1311">
            <v>2000</v>
          </cell>
        </row>
        <row r="1312">
          <cell r="L1312" t="str">
            <v>r0000020</v>
          </cell>
          <cell r="M1312" t="str">
            <v>普通作業員</v>
          </cell>
          <cell r="N1312" t="str">
            <v>人</v>
          </cell>
          <cell r="O1312">
            <v>0.1</v>
          </cell>
          <cell r="P1312">
            <v>17900</v>
          </cell>
          <cell r="Q1312">
            <v>1790</v>
          </cell>
        </row>
        <row r="1313">
          <cell r="L1313" t="str">
            <v>-</v>
          </cell>
          <cell r="M1313" t="str">
            <v>諸雑費</v>
          </cell>
          <cell r="N1313" t="str">
            <v>式</v>
          </cell>
          <cell r="O1313">
            <v>0.12</v>
          </cell>
          <cell r="P1313">
            <v>3790</v>
          </cell>
          <cell r="Q1313">
            <v>454</v>
          </cell>
        </row>
        <row r="1314">
          <cell r="L1314" t="str">
            <v>SD2</v>
          </cell>
          <cell r="M1314" t="str">
            <v>サドル分水栓建込DIP　φ200×φ25</v>
          </cell>
          <cell r="O1314">
            <v>1</v>
          </cell>
          <cell r="P1314" t="str">
            <v>箇所当り</v>
          </cell>
          <cell r="Q1314">
            <v>4244</v>
          </cell>
          <cell r="R1314" t="str">
            <v>R1</v>
          </cell>
          <cell r="S1314" t="str">
            <v>水道実務必携P182</v>
          </cell>
        </row>
        <row r="1315">
          <cell r="L1315" t="str">
            <v>-</v>
          </cell>
        </row>
        <row r="1322">
          <cell r="L1322" t="str">
            <v>-</v>
          </cell>
          <cell r="S1322">
            <v>1</v>
          </cell>
        </row>
        <row r="1323">
          <cell r="L1323" t="str">
            <v>コード</v>
          </cell>
          <cell r="M1323" t="str">
            <v>規　　　　　格</v>
          </cell>
          <cell r="N1323" t="str">
            <v>単位</v>
          </cell>
          <cell r="O1323" t="str">
            <v>数　量</v>
          </cell>
          <cell r="P1323" t="str">
            <v>単価（円）</v>
          </cell>
          <cell r="Q1323" t="str">
            <v>金額（円）</v>
          </cell>
          <cell r="R1323" t="str">
            <v>摘　　　　要</v>
          </cell>
        </row>
        <row r="1324">
          <cell r="L1324" t="str">
            <v>r0000360</v>
          </cell>
          <cell r="M1324" t="str">
            <v>配管工</v>
          </cell>
          <cell r="N1324" t="str">
            <v>人</v>
          </cell>
          <cell r="O1324">
            <v>0.11</v>
          </cell>
          <cell r="P1324">
            <v>20000</v>
          </cell>
          <cell r="Q1324">
            <v>2200</v>
          </cell>
        </row>
        <row r="1325">
          <cell r="L1325" t="str">
            <v>r0000020</v>
          </cell>
          <cell r="M1325" t="str">
            <v>普通作業員</v>
          </cell>
          <cell r="N1325" t="str">
            <v>人</v>
          </cell>
          <cell r="O1325">
            <v>0.11</v>
          </cell>
          <cell r="P1325">
            <v>17900</v>
          </cell>
          <cell r="Q1325">
            <v>1969</v>
          </cell>
        </row>
        <row r="1326">
          <cell r="L1326" t="str">
            <v>-</v>
          </cell>
          <cell r="M1326" t="str">
            <v>諸雑費</v>
          </cell>
          <cell r="N1326" t="str">
            <v>式</v>
          </cell>
          <cell r="O1326">
            <v>0.13</v>
          </cell>
          <cell r="P1326">
            <v>4169</v>
          </cell>
          <cell r="Q1326">
            <v>541</v>
          </cell>
        </row>
        <row r="1327">
          <cell r="L1327" t="str">
            <v>SD3</v>
          </cell>
          <cell r="M1327" t="str">
            <v>サドル分水栓建込DIP　φ200×φ30</v>
          </cell>
          <cell r="O1327">
            <v>1</v>
          </cell>
          <cell r="P1327" t="str">
            <v>箇所当り</v>
          </cell>
          <cell r="Q1327">
            <v>4710</v>
          </cell>
          <cell r="R1327" t="str">
            <v>R1</v>
          </cell>
          <cell r="S1327" t="str">
            <v>水道実務必携P182</v>
          </cell>
        </row>
        <row r="1328">
          <cell r="L1328" t="str">
            <v>-</v>
          </cell>
        </row>
        <row r="1335">
          <cell r="L1335" t="str">
            <v>-</v>
          </cell>
          <cell r="S1335">
            <v>1</v>
          </cell>
        </row>
        <row r="1336">
          <cell r="L1336" t="str">
            <v>コード</v>
          </cell>
          <cell r="M1336" t="str">
            <v>規　　　　　格</v>
          </cell>
          <cell r="N1336" t="str">
            <v>単位</v>
          </cell>
          <cell r="O1336" t="str">
            <v>数　量</v>
          </cell>
          <cell r="P1336" t="str">
            <v>単価（円）</v>
          </cell>
          <cell r="Q1336" t="str">
            <v>金額（円）</v>
          </cell>
          <cell r="R1336" t="str">
            <v>摘　　　　要</v>
          </cell>
        </row>
        <row r="1337">
          <cell r="L1337" t="str">
            <v>r0000360</v>
          </cell>
          <cell r="M1337" t="str">
            <v>配管工</v>
          </cell>
          <cell r="N1337" t="str">
            <v>人</v>
          </cell>
          <cell r="O1337">
            <v>0.13</v>
          </cell>
          <cell r="P1337">
            <v>20000</v>
          </cell>
          <cell r="Q1337">
            <v>2600</v>
          </cell>
        </row>
        <row r="1338">
          <cell r="L1338" t="str">
            <v>r0000020</v>
          </cell>
          <cell r="M1338" t="str">
            <v>普通作業員</v>
          </cell>
          <cell r="N1338" t="str">
            <v>人</v>
          </cell>
          <cell r="O1338">
            <v>0.13</v>
          </cell>
          <cell r="P1338">
            <v>17900</v>
          </cell>
          <cell r="Q1338">
            <v>2327</v>
          </cell>
        </row>
        <row r="1339">
          <cell r="L1339" t="str">
            <v>-</v>
          </cell>
          <cell r="M1339" t="str">
            <v>諸雑費</v>
          </cell>
          <cell r="N1339" t="str">
            <v>式</v>
          </cell>
          <cell r="O1339">
            <v>0.13</v>
          </cell>
          <cell r="P1339">
            <v>4927</v>
          </cell>
          <cell r="Q1339">
            <v>640</v>
          </cell>
        </row>
        <row r="1340">
          <cell r="L1340" t="str">
            <v>SD4</v>
          </cell>
          <cell r="M1340" t="str">
            <v>サドル分水栓建込DIP　φ200×φ50</v>
          </cell>
          <cell r="O1340">
            <v>1</v>
          </cell>
          <cell r="P1340" t="str">
            <v>箇所当り</v>
          </cell>
          <cell r="Q1340">
            <v>5567</v>
          </cell>
          <cell r="R1340" t="str">
            <v>R1</v>
          </cell>
          <cell r="S1340" t="str">
            <v>水道実務必携P182</v>
          </cell>
        </row>
        <row r="1341">
          <cell r="L1341" t="str">
            <v>-</v>
          </cell>
        </row>
        <row r="1348">
          <cell r="L1348" t="str">
            <v>-</v>
          </cell>
          <cell r="S1348">
            <v>1</v>
          </cell>
        </row>
        <row r="1349">
          <cell r="L1349" t="str">
            <v>コード</v>
          </cell>
          <cell r="M1349" t="str">
            <v>規　　　　　格</v>
          </cell>
          <cell r="N1349" t="str">
            <v>単位</v>
          </cell>
          <cell r="O1349" t="str">
            <v>数　量</v>
          </cell>
          <cell r="P1349" t="str">
            <v>単価（円）</v>
          </cell>
          <cell r="Q1349" t="str">
            <v>金額（円）</v>
          </cell>
          <cell r="R1349" t="str">
            <v>摘　　　　要</v>
          </cell>
        </row>
        <row r="1350">
          <cell r="L1350" t="str">
            <v>r0000360</v>
          </cell>
          <cell r="M1350" t="str">
            <v>配管工</v>
          </cell>
          <cell r="N1350" t="str">
            <v>人</v>
          </cell>
          <cell r="O1350">
            <v>6.e-002</v>
          </cell>
          <cell r="P1350">
            <v>20000</v>
          </cell>
          <cell r="Q1350">
            <v>1200</v>
          </cell>
        </row>
        <row r="1351">
          <cell r="L1351" t="str">
            <v>r0000020</v>
          </cell>
          <cell r="M1351" t="str">
            <v>普通作業員</v>
          </cell>
          <cell r="N1351" t="str">
            <v>人</v>
          </cell>
          <cell r="O1351">
            <v>6.e-002</v>
          </cell>
          <cell r="P1351">
            <v>17900</v>
          </cell>
          <cell r="Q1351">
            <v>1074</v>
          </cell>
        </row>
        <row r="1352">
          <cell r="L1352" t="str">
            <v>-</v>
          </cell>
          <cell r="M1352" t="str">
            <v>諸雑費</v>
          </cell>
          <cell r="N1352" t="str">
            <v>式</v>
          </cell>
          <cell r="O1352">
            <v>1.e-002</v>
          </cell>
          <cell r="P1352">
            <v>2274</v>
          </cell>
          <cell r="Q1352">
            <v>22</v>
          </cell>
        </row>
        <row r="1353">
          <cell r="L1353" t="str">
            <v>SV1</v>
          </cell>
          <cell r="M1353" t="str">
            <v>サドル分水栓建込VP　φ50×φ20</v>
          </cell>
          <cell r="O1353">
            <v>1</v>
          </cell>
          <cell r="P1353" t="str">
            <v>箇所当り</v>
          </cell>
          <cell r="Q1353">
            <v>2296</v>
          </cell>
          <cell r="R1353" t="str">
            <v>R1</v>
          </cell>
          <cell r="S1353" t="str">
            <v>水道実務必携P182</v>
          </cell>
        </row>
        <row r="1354">
          <cell r="L1354" t="str">
            <v>-</v>
          </cell>
        </row>
        <row r="1361">
          <cell r="L1361" t="str">
            <v>-</v>
          </cell>
          <cell r="S1361">
            <v>1</v>
          </cell>
        </row>
        <row r="1362">
          <cell r="L1362" t="str">
            <v>コード</v>
          </cell>
          <cell r="M1362" t="str">
            <v>規　　　　　格</v>
          </cell>
          <cell r="N1362" t="str">
            <v>単位</v>
          </cell>
          <cell r="O1362" t="str">
            <v>数　量</v>
          </cell>
          <cell r="P1362" t="str">
            <v>単価（円）</v>
          </cell>
          <cell r="Q1362" t="str">
            <v>金額（円）</v>
          </cell>
          <cell r="R1362" t="str">
            <v>摘　　　　要</v>
          </cell>
        </row>
        <row r="1363">
          <cell r="L1363" t="str">
            <v>r0000360</v>
          </cell>
          <cell r="M1363" t="str">
            <v>配管工</v>
          </cell>
          <cell r="N1363" t="str">
            <v>人</v>
          </cell>
          <cell r="O1363">
            <v>8.e-002</v>
          </cell>
          <cell r="P1363">
            <v>20000</v>
          </cell>
          <cell r="Q1363">
            <v>1600</v>
          </cell>
        </row>
        <row r="1364">
          <cell r="L1364" t="str">
            <v>r0000020</v>
          </cell>
          <cell r="M1364" t="str">
            <v>普通作業員</v>
          </cell>
          <cell r="N1364" t="str">
            <v>人</v>
          </cell>
          <cell r="O1364">
            <v>8.e-002</v>
          </cell>
          <cell r="P1364">
            <v>17900</v>
          </cell>
          <cell r="Q1364">
            <v>1432</v>
          </cell>
        </row>
        <row r="1365">
          <cell r="L1365" t="str">
            <v>-</v>
          </cell>
          <cell r="M1365" t="str">
            <v>諸雑費</v>
          </cell>
          <cell r="N1365" t="str">
            <v>式</v>
          </cell>
          <cell r="O1365">
            <v>1.e-002</v>
          </cell>
          <cell r="P1365">
            <v>3032</v>
          </cell>
          <cell r="Q1365">
            <v>30</v>
          </cell>
        </row>
        <row r="1366">
          <cell r="L1366" t="str">
            <v>SV2</v>
          </cell>
          <cell r="M1366" t="str">
            <v>サドル分水栓建込VP　φ100×φ25</v>
          </cell>
          <cell r="O1366">
            <v>1</v>
          </cell>
          <cell r="P1366" t="str">
            <v>箇所当り</v>
          </cell>
          <cell r="Q1366">
            <v>3062</v>
          </cell>
          <cell r="R1366" t="str">
            <v>R1</v>
          </cell>
          <cell r="S1366" t="str">
            <v>水道実務必携P182</v>
          </cell>
        </row>
        <row r="1367">
          <cell r="L1367" t="str">
            <v>-</v>
          </cell>
        </row>
        <row r="1374">
          <cell r="L1374" t="str">
            <v>-</v>
          </cell>
          <cell r="S1374">
            <v>1</v>
          </cell>
        </row>
        <row r="1375">
          <cell r="L1375" t="str">
            <v>コード</v>
          </cell>
          <cell r="M1375" t="str">
            <v>規　　　　　格</v>
          </cell>
          <cell r="N1375" t="str">
            <v>単位</v>
          </cell>
          <cell r="O1375" t="str">
            <v>数　量</v>
          </cell>
          <cell r="P1375" t="str">
            <v>単価（円）</v>
          </cell>
          <cell r="Q1375" t="str">
            <v>金額（円）</v>
          </cell>
          <cell r="R1375" t="str">
            <v>摘　　　　要</v>
          </cell>
        </row>
        <row r="1376">
          <cell r="L1376" t="str">
            <v>r0000360</v>
          </cell>
          <cell r="M1376" t="str">
            <v>配管工</v>
          </cell>
          <cell r="N1376" t="str">
            <v>人</v>
          </cell>
          <cell r="O1376">
            <v>5.e-002</v>
          </cell>
          <cell r="P1376">
            <v>20000</v>
          </cell>
          <cell r="Q1376">
            <v>1000</v>
          </cell>
        </row>
        <row r="1377">
          <cell r="L1377" t="str">
            <v>r0000020</v>
          </cell>
          <cell r="M1377" t="str">
            <v>普通作業員</v>
          </cell>
          <cell r="N1377" t="str">
            <v>人</v>
          </cell>
          <cell r="O1377">
            <v>5.e-002</v>
          </cell>
          <cell r="P1377">
            <v>17900</v>
          </cell>
          <cell r="Q1377">
            <v>895</v>
          </cell>
        </row>
        <row r="1378">
          <cell r="L1378" t="str">
            <v>-</v>
          </cell>
          <cell r="M1378" t="str">
            <v>諸雑費</v>
          </cell>
          <cell r="N1378" t="str">
            <v>式</v>
          </cell>
          <cell r="O1378">
            <v>1.e-002</v>
          </cell>
          <cell r="P1378">
            <v>1895</v>
          </cell>
          <cell r="Q1378">
            <v>18</v>
          </cell>
        </row>
        <row r="1379">
          <cell r="L1379" t="str">
            <v>SP1</v>
          </cell>
          <cell r="M1379" t="str">
            <v>サドル分水栓建込PP　φ50×φ20</v>
          </cell>
          <cell r="O1379">
            <v>1</v>
          </cell>
          <cell r="P1379" t="str">
            <v>箇所当り</v>
          </cell>
          <cell r="Q1379">
            <v>1913</v>
          </cell>
          <cell r="R1379" t="str">
            <v>R1</v>
          </cell>
          <cell r="S1379" t="str">
            <v>水道実務必携P182</v>
          </cell>
        </row>
        <row r="1380">
          <cell r="L1380" t="str">
            <v>-</v>
          </cell>
        </row>
        <row r="1387">
          <cell r="L1387" t="str">
            <v>-</v>
          </cell>
          <cell r="S1387">
            <v>1</v>
          </cell>
        </row>
        <row r="1388">
          <cell r="L1388" t="str">
            <v>コード</v>
          </cell>
          <cell r="M1388" t="str">
            <v>規　　　　　格</v>
          </cell>
          <cell r="N1388" t="str">
            <v>単位</v>
          </cell>
          <cell r="O1388" t="str">
            <v>数　量</v>
          </cell>
          <cell r="P1388" t="str">
            <v>単価（円）</v>
          </cell>
          <cell r="Q1388" t="str">
            <v>金額（円）</v>
          </cell>
          <cell r="R1388" t="str">
            <v>摘　　　　要</v>
          </cell>
        </row>
        <row r="1389">
          <cell r="L1389" t="str">
            <v>r0000360</v>
          </cell>
          <cell r="M1389" t="str">
            <v>配管工</v>
          </cell>
          <cell r="N1389" t="str">
            <v>人</v>
          </cell>
          <cell r="O1389">
            <v>5.e-002</v>
          </cell>
          <cell r="P1389">
            <v>20000</v>
          </cell>
          <cell r="Q1389">
            <v>1000</v>
          </cell>
        </row>
        <row r="1390">
          <cell r="L1390" t="str">
            <v>r0000020</v>
          </cell>
          <cell r="M1390" t="str">
            <v>普通作業員</v>
          </cell>
          <cell r="N1390" t="str">
            <v>人</v>
          </cell>
          <cell r="O1390">
            <v>5.e-002</v>
          </cell>
          <cell r="P1390">
            <v>17900</v>
          </cell>
          <cell r="Q1390">
            <v>895</v>
          </cell>
        </row>
        <row r="1391">
          <cell r="L1391" t="str">
            <v>-</v>
          </cell>
          <cell r="M1391" t="str">
            <v>諸雑費</v>
          </cell>
          <cell r="N1391" t="str">
            <v>式</v>
          </cell>
          <cell r="O1391">
            <v>1.e-002</v>
          </cell>
          <cell r="P1391">
            <v>1895</v>
          </cell>
          <cell r="Q1391">
            <v>18</v>
          </cell>
        </row>
        <row r="1392">
          <cell r="L1392" t="str">
            <v>SP2</v>
          </cell>
          <cell r="M1392" t="str">
            <v>サドル分水栓建込PP　φ50×φ20</v>
          </cell>
          <cell r="O1392">
            <v>1</v>
          </cell>
          <cell r="P1392" t="str">
            <v>箇所当り</v>
          </cell>
          <cell r="Q1392">
            <v>1913</v>
          </cell>
          <cell r="R1392" t="str">
            <v>R1</v>
          </cell>
          <cell r="S1392" t="str">
            <v>水道実務必携P182</v>
          </cell>
        </row>
        <row r="1393">
          <cell r="L1393" t="str">
            <v>-</v>
          </cell>
        </row>
        <row r="1400">
          <cell r="L1400" t="str">
            <v>-</v>
          </cell>
          <cell r="S1400">
            <v>1</v>
          </cell>
        </row>
        <row r="1401">
          <cell r="L1401" t="str">
            <v>コード</v>
          </cell>
          <cell r="M1401" t="str">
            <v>規　　　　　格</v>
          </cell>
          <cell r="N1401" t="str">
            <v>単位</v>
          </cell>
          <cell r="O1401" t="str">
            <v>数　量</v>
          </cell>
          <cell r="P1401" t="str">
            <v>単価（円）</v>
          </cell>
          <cell r="Q1401" t="str">
            <v>金額（円）</v>
          </cell>
          <cell r="R1401" t="str">
            <v>摘　　　　要</v>
          </cell>
        </row>
        <row r="1402">
          <cell r="L1402" t="str">
            <v>r0000360</v>
          </cell>
          <cell r="M1402" t="str">
            <v>配管工</v>
          </cell>
          <cell r="N1402" t="str">
            <v>人</v>
          </cell>
          <cell r="O1402">
            <v>3.e-002</v>
          </cell>
          <cell r="P1402">
            <v>20000</v>
          </cell>
          <cell r="Q1402">
            <v>600</v>
          </cell>
        </row>
        <row r="1403">
          <cell r="L1403" t="str">
            <v>r0000020</v>
          </cell>
          <cell r="M1403" t="str">
            <v>普通作業員</v>
          </cell>
          <cell r="N1403" t="str">
            <v>人</v>
          </cell>
          <cell r="O1403">
            <v>3.e-002</v>
          </cell>
          <cell r="P1403">
            <v>17900</v>
          </cell>
          <cell r="Q1403">
            <v>537</v>
          </cell>
        </row>
        <row r="1404">
          <cell r="L1404" t="str">
            <v>-</v>
          </cell>
          <cell r="M1404" t="str">
            <v>諸雑費</v>
          </cell>
          <cell r="N1404" t="str">
            <v>式</v>
          </cell>
          <cell r="O1404">
            <v>1.e-002</v>
          </cell>
          <cell r="P1404">
            <v>1137</v>
          </cell>
          <cell r="Q1404">
            <v>11</v>
          </cell>
        </row>
        <row r="1405">
          <cell r="L1405" t="str">
            <v>COA1</v>
          </cell>
          <cell r="M1405" t="str">
            <v>コア取付φ20　</v>
          </cell>
          <cell r="O1405">
            <v>1</v>
          </cell>
          <cell r="P1405" t="str">
            <v>箇所当り</v>
          </cell>
          <cell r="Q1405">
            <v>1148</v>
          </cell>
          <cell r="R1405" t="str">
            <v>R1</v>
          </cell>
          <cell r="S1405" t="str">
            <v>水道実務必携P182</v>
          </cell>
        </row>
        <row r="1406">
          <cell r="L1406" t="str">
            <v>-</v>
          </cell>
        </row>
        <row r="1413">
          <cell r="L1413" t="str">
            <v>-</v>
          </cell>
          <cell r="S1413">
            <v>1</v>
          </cell>
        </row>
        <row r="1414">
          <cell r="L1414" t="str">
            <v>コード</v>
          </cell>
          <cell r="M1414" t="str">
            <v>規　　　　　格</v>
          </cell>
          <cell r="N1414" t="str">
            <v>単位</v>
          </cell>
          <cell r="O1414" t="str">
            <v>数　量</v>
          </cell>
          <cell r="P1414" t="str">
            <v>単価（円）</v>
          </cell>
          <cell r="Q1414" t="str">
            <v>金額（円）</v>
          </cell>
          <cell r="R1414" t="str">
            <v>摘　　　　要</v>
          </cell>
        </row>
        <row r="1415">
          <cell r="L1415" t="str">
            <v>r0000360</v>
          </cell>
          <cell r="M1415" t="str">
            <v>配管工</v>
          </cell>
          <cell r="N1415" t="str">
            <v>人</v>
          </cell>
          <cell r="O1415">
            <v>3.e-002</v>
          </cell>
          <cell r="P1415">
            <v>20000</v>
          </cell>
          <cell r="Q1415">
            <v>600</v>
          </cell>
        </row>
        <row r="1416">
          <cell r="L1416" t="str">
            <v>r0000020</v>
          </cell>
          <cell r="M1416" t="str">
            <v>普通作業員</v>
          </cell>
          <cell r="N1416" t="str">
            <v>人</v>
          </cell>
          <cell r="O1416">
            <v>3.e-002</v>
          </cell>
          <cell r="P1416">
            <v>17900</v>
          </cell>
          <cell r="Q1416">
            <v>537</v>
          </cell>
        </row>
        <row r="1417">
          <cell r="L1417" t="str">
            <v>-</v>
          </cell>
          <cell r="M1417" t="str">
            <v>諸雑費</v>
          </cell>
          <cell r="N1417" t="str">
            <v>式</v>
          </cell>
          <cell r="O1417">
            <v>1.e-002</v>
          </cell>
          <cell r="P1417">
            <v>1137</v>
          </cell>
          <cell r="Q1417">
            <v>11</v>
          </cell>
        </row>
        <row r="1418">
          <cell r="L1418" t="str">
            <v>COA2</v>
          </cell>
          <cell r="M1418" t="str">
            <v>コア取付φ25　</v>
          </cell>
          <cell r="O1418">
            <v>1</v>
          </cell>
          <cell r="P1418" t="str">
            <v>箇所当り</v>
          </cell>
          <cell r="Q1418">
            <v>1148</v>
          </cell>
          <cell r="R1418" t="str">
            <v>R1</v>
          </cell>
          <cell r="S1418" t="str">
            <v>水道実務必携P182</v>
          </cell>
        </row>
        <row r="1419">
          <cell r="L1419" t="str">
            <v>-</v>
          </cell>
        </row>
        <row r="1426">
          <cell r="L1426" t="str">
            <v>-</v>
          </cell>
          <cell r="S1426">
            <v>1</v>
          </cell>
        </row>
        <row r="1427">
          <cell r="L1427" t="str">
            <v>コード</v>
          </cell>
          <cell r="M1427" t="str">
            <v>規　　　　　格</v>
          </cell>
          <cell r="N1427" t="str">
            <v>単位</v>
          </cell>
          <cell r="O1427" t="str">
            <v>数　量</v>
          </cell>
          <cell r="P1427" t="str">
            <v>単価（円）</v>
          </cell>
          <cell r="Q1427" t="str">
            <v>金額（円）</v>
          </cell>
          <cell r="R1427" t="str">
            <v>摘　　　　要</v>
          </cell>
        </row>
        <row r="1428">
          <cell r="L1428" t="str">
            <v>r0000360</v>
          </cell>
          <cell r="M1428" t="str">
            <v>配管工</v>
          </cell>
          <cell r="N1428" t="str">
            <v>人</v>
          </cell>
          <cell r="O1428">
            <v>3.e-002</v>
          </cell>
          <cell r="P1428">
            <v>20000</v>
          </cell>
          <cell r="Q1428">
            <v>600</v>
          </cell>
        </row>
        <row r="1429">
          <cell r="L1429" t="str">
            <v>r0000020</v>
          </cell>
          <cell r="M1429" t="str">
            <v>普通作業員</v>
          </cell>
          <cell r="N1429" t="str">
            <v>人</v>
          </cell>
          <cell r="O1429">
            <v>3.e-002</v>
          </cell>
          <cell r="P1429">
            <v>17900</v>
          </cell>
          <cell r="Q1429">
            <v>537</v>
          </cell>
        </row>
        <row r="1430">
          <cell r="L1430" t="str">
            <v>-</v>
          </cell>
          <cell r="M1430" t="str">
            <v>諸雑費</v>
          </cell>
          <cell r="N1430" t="str">
            <v>式</v>
          </cell>
          <cell r="O1430">
            <v>1.e-002</v>
          </cell>
          <cell r="P1430">
            <v>1137</v>
          </cell>
          <cell r="Q1430">
            <v>11</v>
          </cell>
        </row>
        <row r="1431">
          <cell r="L1431" t="str">
            <v>COA3</v>
          </cell>
          <cell r="M1431" t="str">
            <v>コア取付φ30　</v>
          </cell>
          <cell r="O1431">
            <v>1</v>
          </cell>
          <cell r="P1431" t="str">
            <v>箇所当り</v>
          </cell>
          <cell r="Q1431">
            <v>1148</v>
          </cell>
          <cell r="R1431" t="str">
            <v>R1</v>
          </cell>
          <cell r="S1431" t="str">
            <v>水道実務必携P182</v>
          </cell>
        </row>
        <row r="1432">
          <cell r="L1432" t="str">
            <v>-</v>
          </cell>
        </row>
        <row r="1439">
          <cell r="L1439" t="str">
            <v>-</v>
          </cell>
          <cell r="S1439">
            <v>1</v>
          </cell>
        </row>
        <row r="1440">
          <cell r="L1440" t="str">
            <v>コード</v>
          </cell>
          <cell r="M1440" t="str">
            <v>規　　　　　格</v>
          </cell>
          <cell r="N1440" t="str">
            <v>単位</v>
          </cell>
          <cell r="O1440" t="str">
            <v>数　量</v>
          </cell>
          <cell r="P1440" t="str">
            <v>単価（円）</v>
          </cell>
          <cell r="Q1440" t="str">
            <v>金額（円）</v>
          </cell>
          <cell r="R1440" t="str">
            <v>摘　　　　要</v>
          </cell>
        </row>
        <row r="1441">
          <cell r="L1441" t="str">
            <v>r0000360</v>
          </cell>
          <cell r="M1441" t="str">
            <v>配管工</v>
          </cell>
          <cell r="N1441" t="str">
            <v>人</v>
          </cell>
          <cell r="O1441">
            <v>3.e-002</v>
          </cell>
          <cell r="P1441">
            <v>20000</v>
          </cell>
          <cell r="Q1441">
            <v>600</v>
          </cell>
        </row>
        <row r="1442">
          <cell r="L1442" t="str">
            <v>r0000020</v>
          </cell>
          <cell r="M1442" t="str">
            <v>普通作業員</v>
          </cell>
          <cell r="N1442" t="str">
            <v>人</v>
          </cell>
          <cell r="O1442">
            <v>3.e-002</v>
          </cell>
          <cell r="P1442">
            <v>17900</v>
          </cell>
          <cell r="Q1442">
            <v>537</v>
          </cell>
        </row>
        <row r="1443">
          <cell r="L1443" t="str">
            <v>-</v>
          </cell>
          <cell r="M1443" t="str">
            <v>諸雑費</v>
          </cell>
          <cell r="N1443" t="str">
            <v>式</v>
          </cell>
          <cell r="O1443">
            <v>1.e-002</v>
          </cell>
          <cell r="P1443">
            <v>1137</v>
          </cell>
          <cell r="Q1443">
            <v>11</v>
          </cell>
        </row>
        <row r="1444">
          <cell r="L1444" t="str">
            <v>COA4</v>
          </cell>
          <cell r="M1444" t="str">
            <v>コア取付φ50　</v>
          </cell>
          <cell r="O1444">
            <v>1</v>
          </cell>
          <cell r="P1444" t="str">
            <v>箇所当り</v>
          </cell>
          <cell r="Q1444">
            <v>1148</v>
          </cell>
          <cell r="R1444" t="str">
            <v>R1</v>
          </cell>
          <cell r="S1444" t="str">
            <v>水道実務必携P182</v>
          </cell>
        </row>
        <row r="1445">
          <cell r="L1445" t="str">
            <v>-</v>
          </cell>
        </row>
        <row r="1452">
          <cell r="L1452" t="str">
            <v>-</v>
          </cell>
          <cell r="P1452" t="str">
            <v/>
          </cell>
          <cell r="S1452">
            <v>1</v>
          </cell>
        </row>
        <row r="1453">
          <cell r="L1453" t="str">
            <v>コード</v>
          </cell>
          <cell r="M1453" t="str">
            <v>規　　　　　格</v>
          </cell>
          <cell r="N1453" t="str">
            <v>単位</v>
          </cell>
          <cell r="O1453" t="str">
            <v>数　量</v>
          </cell>
          <cell r="P1453" t="str">
            <v>単価（円）</v>
          </cell>
          <cell r="Q1453" t="str">
            <v>金額（円）</v>
          </cell>
          <cell r="R1453" t="str">
            <v>摘　　　　要</v>
          </cell>
        </row>
        <row r="1454">
          <cell r="L1454" t="str">
            <v>r0000360</v>
          </cell>
          <cell r="M1454" t="str">
            <v>配管工</v>
          </cell>
          <cell r="N1454" t="str">
            <v>人</v>
          </cell>
          <cell r="O1454">
            <v>5.e-002</v>
          </cell>
          <cell r="P1454">
            <v>20000</v>
          </cell>
          <cell r="Q1454">
            <v>1000</v>
          </cell>
        </row>
        <row r="1455">
          <cell r="L1455" t="str">
            <v>r0000020</v>
          </cell>
          <cell r="M1455" t="str">
            <v>普通作業員</v>
          </cell>
          <cell r="N1455" t="str">
            <v>人</v>
          </cell>
          <cell r="O1455">
            <v>2.e-002</v>
          </cell>
          <cell r="P1455">
            <v>17900</v>
          </cell>
          <cell r="Q1455">
            <v>358</v>
          </cell>
        </row>
        <row r="1456">
          <cell r="L1456" t="str">
            <v>-</v>
          </cell>
          <cell r="M1456" t="str">
            <v>諸雑費</v>
          </cell>
          <cell r="N1456" t="str">
            <v>式</v>
          </cell>
          <cell r="O1456">
            <v>1.e-002</v>
          </cell>
          <cell r="P1456">
            <v>1358</v>
          </cell>
          <cell r="Q1456">
            <v>13</v>
          </cell>
        </row>
        <row r="1457">
          <cell r="L1457" t="str">
            <v>SUI1</v>
          </cell>
          <cell r="M1457" t="str">
            <v>止水栓取付け φ20(PP用) 筐・止水栓</v>
          </cell>
          <cell r="O1457">
            <v>1</v>
          </cell>
          <cell r="P1457" t="str">
            <v>口当り</v>
          </cell>
          <cell r="Q1457">
            <v>1371</v>
          </cell>
          <cell r="R1457" t="str">
            <v>R1</v>
          </cell>
          <cell r="S1457" t="str">
            <v>水道実務必携P183</v>
          </cell>
        </row>
        <row r="1458">
          <cell r="L1458" t="str">
            <v>-</v>
          </cell>
        </row>
        <row r="1465">
          <cell r="L1465" t="str">
            <v>-</v>
          </cell>
          <cell r="P1465" t="str">
            <v/>
          </cell>
          <cell r="S1465">
            <v>1</v>
          </cell>
        </row>
        <row r="1466">
          <cell r="L1466" t="str">
            <v>コード</v>
          </cell>
          <cell r="M1466" t="str">
            <v>規　　　　　格</v>
          </cell>
          <cell r="N1466" t="str">
            <v>単位</v>
          </cell>
          <cell r="O1466" t="str">
            <v>数　量</v>
          </cell>
          <cell r="P1466" t="str">
            <v>単価（円）</v>
          </cell>
          <cell r="Q1466" t="str">
            <v>金額（円）</v>
          </cell>
          <cell r="R1466" t="str">
            <v>摘　　　　要</v>
          </cell>
        </row>
        <row r="1467">
          <cell r="L1467" t="str">
            <v>r0000360</v>
          </cell>
          <cell r="M1467" t="str">
            <v>配管工</v>
          </cell>
          <cell r="N1467" t="str">
            <v>人</v>
          </cell>
          <cell r="O1467">
            <v>0.11</v>
          </cell>
          <cell r="P1467">
            <v>20000</v>
          </cell>
          <cell r="Q1467">
            <v>2200</v>
          </cell>
        </row>
        <row r="1468">
          <cell r="L1468" t="str">
            <v>r0000020</v>
          </cell>
          <cell r="M1468" t="str">
            <v>普通作業員</v>
          </cell>
          <cell r="N1468" t="str">
            <v>人</v>
          </cell>
          <cell r="O1468">
            <v>5.e-002</v>
          </cell>
          <cell r="P1468">
            <v>17900</v>
          </cell>
          <cell r="Q1468">
            <v>895</v>
          </cell>
        </row>
        <row r="1469">
          <cell r="L1469" t="str">
            <v>-</v>
          </cell>
          <cell r="M1469" t="str">
            <v>諸雑費</v>
          </cell>
          <cell r="N1469" t="str">
            <v>式</v>
          </cell>
          <cell r="O1469">
            <v>1.e-002</v>
          </cell>
          <cell r="P1469">
            <v>3095</v>
          </cell>
          <cell r="Q1469">
            <v>30</v>
          </cell>
        </row>
        <row r="1470">
          <cell r="L1470" t="str">
            <v>SUI2</v>
          </cell>
          <cell r="M1470" t="str">
            <v>止水栓取付け φ13(銅、鉛管用) 筐・止水栓</v>
          </cell>
          <cell r="O1470">
            <v>1</v>
          </cell>
          <cell r="P1470" t="str">
            <v>口当り</v>
          </cell>
          <cell r="Q1470">
            <v>3125</v>
          </cell>
          <cell r="R1470" t="str">
            <v>R1</v>
          </cell>
          <cell r="S1470" t="str">
            <v>水道実務必携P183</v>
          </cell>
        </row>
        <row r="1471">
          <cell r="L1471" t="str">
            <v>-</v>
          </cell>
        </row>
        <row r="1478">
          <cell r="L1478" t="str">
            <v>-</v>
          </cell>
          <cell r="S1478">
            <v>1</v>
          </cell>
        </row>
        <row r="1479">
          <cell r="L1479" t="str">
            <v>コード</v>
          </cell>
          <cell r="M1479" t="str">
            <v>規　　　　　格</v>
          </cell>
          <cell r="N1479" t="str">
            <v>単位</v>
          </cell>
          <cell r="O1479" t="str">
            <v>数　量</v>
          </cell>
          <cell r="P1479" t="str">
            <v>単価（円）</v>
          </cell>
          <cell r="Q1479" t="str">
            <v>金額（円）</v>
          </cell>
          <cell r="R1479" t="str">
            <v>摘　　　　要</v>
          </cell>
        </row>
        <row r="1480">
          <cell r="L1480" t="str">
            <v>r0000360</v>
          </cell>
          <cell r="M1480" t="str">
            <v>配管工</v>
          </cell>
          <cell r="N1480" t="str">
            <v>人</v>
          </cell>
          <cell r="O1480">
            <v>3</v>
          </cell>
          <cell r="P1480">
            <v>20000</v>
          </cell>
          <cell r="Q1480">
            <v>60000</v>
          </cell>
        </row>
        <row r="1481">
          <cell r="L1481" t="str">
            <v>r0000020</v>
          </cell>
          <cell r="M1481" t="str">
            <v>普通作業員</v>
          </cell>
          <cell r="N1481" t="str">
            <v>人</v>
          </cell>
          <cell r="O1481">
            <v>3</v>
          </cell>
          <cell r="P1481">
            <v>17900</v>
          </cell>
          <cell r="Q1481">
            <v>53700</v>
          </cell>
        </row>
        <row r="1482">
          <cell r="L1482" t="str">
            <v>R0000150</v>
          </cell>
          <cell r="M1482" t="str">
            <v>一般運転手</v>
          </cell>
          <cell r="N1482" t="str">
            <v>人</v>
          </cell>
          <cell r="O1482">
            <v>0</v>
          </cell>
          <cell r="P1482">
            <v>23900</v>
          </cell>
          <cell r="Q1482">
            <v>0</v>
          </cell>
        </row>
        <row r="1483">
          <cell r="L1483" t="str">
            <v>-</v>
          </cell>
          <cell r="M1483" t="str">
            <v>諸雑費</v>
          </cell>
          <cell r="N1483" t="str">
            <v>式</v>
          </cell>
          <cell r="O1483">
            <v>0.2</v>
          </cell>
          <cell r="P1483">
            <v>113700</v>
          </cell>
          <cell r="Q1483">
            <v>22740</v>
          </cell>
        </row>
        <row r="1484">
          <cell r="L1484" t="str">
            <v>-</v>
          </cell>
          <cell r="O1484" t="str">
            <v>計</v>
          </cell>
          <cell r="Q1484">
            <v>136440</v>
          </cell>
        </row>
        <row r="1485">
          <cell r="L1485" t="str">
            <v>TU1</v>
          </cell>
          <cell r="M1485" t="str">
            <v>通水試験工既設管連絡　φ350　L=300m</v>
          </cell>
          <cell r="O1485">
            <v>1</v>
          </cell>
          <cell r="P1485" t="str">
            <v>日当り</v>
          </cell>
          <cell r="Q1485">
            <v>81864</v>
          </cell>
          <cell r="R1485" t="str">
            <v>R1</v>
          </cell>
          <cell r="S1485" t="str">
            <v>水道実務必携P124</v>
          </cell>
        </row>
        <row r="1486">
          <cell r="L1486" t="str">
            <v>-</v>
          </cell>
        </row>
        <row r="1491">
          <cell r="L1491" t="str">
            <v>-</v>
          </cell>
          <cell r="S1491">
            <v>1</v>
          </cell>
        </row>
        <row r="1492">
          <cell r="L1492" t="str">
            <v>コード</v>
          </cell>
          <cell r="M1492" t="str">
            <v>規　　　　　格</v>
          </cell>
          <cell r="N1492" t="str">
            <v>単位</v>
          </cell>
          <cell r="O1492" t="str">
            <v>数　量</v>
          </cell>
          <cell r="P1492" t="str">
            <v>単価（円）</v>
          </cell>
          <cell r="Q1492" t="str">
            <v>金額（円）</v>
          </cell>
          <cell r="R1492" t="str">
            <v>摘　　　　要</v>
          </cell>
        </row>
        <row r="1493">
          <cell r="L1493" t="str">
            <v>r0000360</v>
          </cell>
          <cell r="M1493" t="str">
            <v>配管工</v>
          </cell>
          <cell r="N1493" t="str">
            <v>人</v>
          </cell>
          <cell r="O1493">
            <v>3</v>
          </cell>
          <cell r="P1493">
            <v>20000</v>
          </cell>
          <cell r="Q1493">
            <v>60000</v>
          </cell>
        </row>
        <row r="1494">
          <cell r="L1494" t="str">
            <v>r0000020</v>
          </cell>
          <cell r="M1494" t="str">
            <v>普通作業員</v>
          </cell>
          <cell r="N1494" t="str">
            <v>人</v>
          </cell>
          <cell r="O1494">
            <v>3</v>
          </cell>
          <cell r="P1494">
            <v>17900</v>
          </cell>
          <cell r="Q1494">
            <v>53700</v>
          </cell>
        </row>
        <row r="1495">
          <cell r="L1495" t="str">
            <v>R0000150</v>
          </cell>
          <cell r="M1495" t="str">
            <v>一般運転手</v>
          </cell>
          <cell r="N1495" t="str">
            <v>人</v>
          </cell>
          <cell r="O1495">
            <v>0</v>
          </cell>
          <cell r="P1495">
            <v>23900</v>
          </cell>
          <cell r="Q1495">
            <v>0</v>
          </cell>
        </row>
        <row r="1496">
          <cell r="L1496" t="str">
            <v>-</v>
          </cell>
          <cell r="M1496" t="str">
            <v>諸雑費</v>
          </cell>
          <cell r="N1496" t="str">
            <v>式</v>
          </cell>
          <cell r="O1496">
            <v>0.2</v>
          </cell>
          <cell r="P1496">
            <v>113700</v>
          </cell>
          <cell r="Q1496">
            <v>22740</v>
          </cell>
        </row>
        <row r="1497">
          <cell r="L1497" t="str">
            <v>-</v>
          </cell>
          <cell r="O1497" t="str">
            <v>計</v>
          </cell>
          <cell r="Q1497">
            <v>136440</v>
          </cell>
        </row>
        <row r="1498">
          <cell r="L1498" t="str">
            <v>TU2</v>
          </cell>
          <cell r="M1498" t="str">
            <v>通水試験工既設管連絡　φ500　L=500m</v>
          </cell>
          <cell r="O1498">
            <v>1</v>
          </cell>
          <cell r="P1498" t="str">
            <v>日当り</v>
          </cell>
          <cell r="Q1498">
            <v>136440</v>
          </cell>
          <cell r="R1498" t="str">
            <v>R1</v>
          </cell>
          <cell r="S1498" t="str">
            <v>水道実務必携P124</v>
          </cell>
        </row>
        <row r="1499">
          <cell r="L1499" t="str">
            <v>-</v>
          </cell>
        </row>
        <row r="1504">
          <cell r="L1504" t="str">
            <v>-</v>
          </cell>
          <cell r="S1504">
            <v>10</v>
          </cell>
        </row>
        <row r="1505">
          <cell r="L1505" t="str">
            <v>コード</v>
          </cell>
          <cell r="M1505" t="str">
            <v>規　　　　　格</v>
          </cell>
          <cell r="N1505" t="str">
            <v>単位</v>
          </cell>
          <cell r="O1505" t="str">
            <v>数　量</v>
          </cell>
          <cell r="P1505" t="str">
            <v>単価（円）</v>
          </cell>
          <cell r="Q1505" t="str">
            <v>金額（円）</v>
          </cell>
          <cell r="R1505" t="str">
            <v>摘　　　　要</v>
          </cell>
        </row>
        <row r="1506">
          <cell r="L1506" t="str">
            <v>R0000250</v>
          </cell>
          <cell r="M1506" t="str">
            <v>土木一般世話役</v>
          </cell>
          <cell r="N1506" t="str">
            <v>人</v>
          </cell>
          <cell r="O1506">
            <v>0.2</v>
          </cell>
          <cell r="P1506">
            <v>25900</v>
          </cell>
          <cell r="Q1506">
            <v>5180</v>
          </cell>
        </row>
        <row r="1507">
          <cell r="L1507" t="str">
            <v>R0000010</v>
          </cell>
          <cell r="M1507" t="str">
            <v>特殊作業員</v>
          </cell>
          <cell r="N1507" t="str">
            <v>人</v>
          </cell>
          <cell r="O1507">
            <v>0.2</v>
          </cell>
          <cell r="P1507">
            <v>24300</v>
          </cell>
          <cell r="Q1507">
            <v>4860</v>
          </cell>
        </row>
        <row r="1508">
          <cell r="L1508" t="str">
            <v>R0000020</v>
          </cell>
          <cell r="M1508" t="str">
            <v>普通作業員</v>
          </cell>
          <cell r="N1508" t="str">
            <v>人</v>
          </cell>
          <cell r="O1508">
            <v>0.4</v>
          </cell>
          <cell r="P1508">
            <v>17900</v>
          </cell>
          <cell r="Q1508">
            <v>7160</v>
          </cell>
        </row>
        <row r="1509">
          <cell r="L1509" t="str">
            <v>UN3</v>
          </cell>
          <cell r="M1509" t="str">
            <v>バックホウ運転（平積0.2m3）</v>
          </cell>
          <cell r="N1509" t="str">
            <v>h</v>
          </cell>
          <cell r="O1509">
            <v>1.1000000000000001</v>
          </cell>
          <cell r="P1509">
            <v>7010</v>
          </cell>
          <cell r="Q1509">
            <v>7711</v>
          </cell>
        </row>
        <row r="1510">
          <cell r="L1510" t="str">
            <v>-</v>
          </cell>
          <cell r="M1510" t="str">
            <v>諸雑費</v>
          </cell>
          <cell r="N1510" t="str">
            <v>式</v>
          </cell>
          <cell r="O1510">
            <v>1</v>
          </cell>
          <cell r="Q1510">
            <v>9</v>
          </cell>
        </row>
        <row r="1511">
          <cell r="L1511" t="str">
            <v>-</v>
          </cell>
          <cell r="O1511" t="str">
            <v>計</v>
          </cell>
          <cell r="Q1511">
            <v>24920</v>
          </cell>
        </row>
        <row r="1512">
          <cell r="L1512" t="str">
            <v>TK1</v>
          </cell>
          <cell r="M1512" t="str">
            <v>建込簡易土留(3.5ｍ以下) 平積0.2m3 労務2.0ｍ以下　両側</v>
          </cell>
          <cell r="O1512">
            <v>1</v>
          </cell>
          <cell r="P1512" t="str">
            <v>ｍ当り</v>
          </cell>
          <cell r="Q1512">
            <v>2492</v>
          </cell>
          <cell r="R1512" t="str">
            <v>R1</v>
          </cell>
          <cell r="S1512" t="str">
            <v>下水道用設計標準部歩掛A-1-27</v>
          </cell>
        </row>
        <row r="1513">
          <cell r="L1513" t="str">
            <v>-</v>
          </cell>
        </row>
        <row r="1517">
          <cell r="L1517" t="str">
            <v>-</v>
          </cell>
          <cell r="S1517">
            <v>10</v>
          </cell>
        </row>
        <row r="1518">
          <cell r="L1518" t="str">
            <v>コード</v>
          </cell>
          <cell r="M1518" t="str">
            <v>規　　　　　格</v>
          </cell>
          <cell r="N1518" t="str">
            <v>単位</v>
          </cell>
          <cell r="O1518" t="str">
            <v>数　量</v>
          </cell>
          <cell r="P1518" t="str">
            <v>単価（円）</v>
          </cell>
          <cell r="Q1518" t="str">
            <v>金額（円）</v>
          </cell>
          <cell r="R1518" t="str">
            <v>摘　　　　要</v>
          </cell>
        </row>
        <row r="1519">
          <cell r="L1519" t="str">
            <v>R0000250</v>
          </cell>
          <cell r="M1519" t="str">
            <v>土木一般世話役</v>
          </cell>
          <cell r="N1519" t="str">
            <v>人</v>
          </cell>
          <cell r="O1519">
            <v>0.31</v>
          </cell>
          <cell r="P1519">
            <v>25900</v>
          </cell>
          <cell r="Q1519">
            <v>8029</v>
          </cell>
        </row>
        <row r="1520">
          <cell r="L1520" t="str">
            <v>R0000010</v>
          </cell>
          <cell r="M1520" t="str">
            <v>特殊作業員</v>
          </cell>
          <cell r="N1520" t="str">
            <v>人</v>
          </cell>
          <cell r="O1520">
            <v>0.31</v>
          </cell>
          <cell r="P1520">
            <v>24300</v>
          </cell>
          <cell r="Q1520">
            <v>7533</v>
          </cell>
        </row>
        <row r="1521">
          <cell r="L1521" t="str">
            <v>R0000020</v>
          </cell>
          <cell r="M1521" t="str">
            <v>普通作業員</v>
          </cell>
          <cell r="N1521" t="str">
            <v>人</v>
          </cell>
          <cell r="O1521">
            <v>0.63</v>
          </cell>
          <cell r="P1521">
            <v>17900</v>
          </cell>
          <cell r="Q1521">
            <v>11277</v>
          </cell>
        </row>
        <row r="1522">
          <cell r="L1522" t="str">
            <v>UN3</v>
          </cell>
          <cell r="M1522" t="str">
            <v>バックホウ運転（平積0.2m3）</v>
          </cell>
          <cell r="N1522" t="str">
            <v>h</v>
          </cell>
          <cell r="O1522">
            <v>1.7</v>
          </cell>
          <cell r="P1522">
            <v>7010</v>
          </cell>
          <cell r="Q1522">
            <v>11917</v>
          </cell>
        </row>
        <row r="1523">
          <cell r="L1523" t="str">
            <v>-</v>
          </cell>
          <cell r="M1523" t="str">
            <v>諸雑費</v>
          </cell>
          <cell r="N1523" t="str">
            <v>式</v>
          </cell>
          <cell r="O1523">
            <v>1</v>
          </cell>
          <cell r="Q1523">
            <v>4</v>
          </cell>
        </row>
        <row r="1524">
          <cell r="L1524" t="str">
            <v>-</v>
          </cell>
          <cell r="O1524" t="str">
            <v>計</v>
          </cell>
          <cell r="Q1524">
            <v>38760</v>
          </cell>
        </row>
        <row r="1525">
          <cell r="L1525" t="str">
            <v>TK2</v>
          </cell>
          <cell r="M1525" t="str">
            <v>建込簡易土留(3.5ｍ以下) 平積0.2m3 労務3.5ｍ以下　両側</v>
          </cell>
          <cell r="O1525">
            <v>1</v>
          </cell>
          <cell r="P1525" t="str">
            <v>ｍ当り</v>
          </cell>
          <cell r="Q1525">
            <v>3876</v>
          </cell>
          <cell r="R1525" t="str">
            <v>R1</v>
          </cell>
          <cell r="S1525" t="str">
            <v>下水道用設計標準部歩掛A-1-27</v>
          </cell>
        </row>
        <row r="1526">
          <cell r="L1526" t="str">
            <v>-</v>
          </cell>
        </row>
        <row r="1530">
          <cell r="L1530" t="str">
            <v>-</v>
          </cell>
          <cell r="S1530">
            <v>10</v>
          </cell>
        </row>
        <row r="1531">
          <cell r="L1531" t="str">
            <v>コード</v>
          </cell>
          <cell r="M1531" t="str">
            <v>規　　　　　格</v>
          </cell>
          <cell r="N1531" t="str">
            <v>単位</v>
          </cell>
          <cell r="O1531" t="str">
            <v>数　量</v>
          </cell>
          <cell r="P1531" t="str">
            <v>単価（円）</v>
          </cell>
          <cell r="Q1531" t="str">
            <v>金額（円）</v>
          </cell>
          <cell r="R1531" t="str">
            <v>摘　　　　要</v>
          </cell>
        </row>
        <row r="1532">
          <cell r="L1532" t="str">
            <v>R0000250</v>
          </cell>
          <cell r="M1532" t="str">
            <v>土木一般世話役</v>
          </cell>
          <cell r="N1532" t="str">
            <v>人</v>
          </cell>
          <cell r="O1532">
            <v>0.12</v>
          </cell>
          <cell r="P1532">
            <v>25900</v>
          </cell>
          <cell r="Q1532">
            <v>3108</v>
          </cell>
        </row>
        <row r="1533">
          <cell r="L1533" t="str">
            <v>R0000010</v>
          </cell>
          <cell r="M1533" t="str">
            <v>特殊作業員</v>
          </cell>
          <cell r="N1533" t="str">
            <v>人</v>
          </cell>
          <cell r="O1533">
            <v>0.12</v>
          </cell>
          <cell r="P1533">
            <v>24300</v>
          </cell>
          <cell r="Q1533">
            <v>2916</v>
          </cell>
        </row>
        <row r="1534">
          <cell r="L1534" t="str">
            <v>R0000020</v>
          </cell>
          <cell r="M1534" t="str">
            <v>普通作業員</v>
          </cell>
          <cell r="N1534" t="str">
            <v>人</v>
          </cell>
          <cell r="O1534">
            <v>0.23</v>
          </cell>
          <cell r="P1534">
            <v>17900</v>
          </cell>
          <cell r="Q1534">
            <v>4117</v>
          </cell>
        </row>
        <row r="1535">
          <cell r="L1535" t="str">
            <v>L0108001</v>
          </cell>
          <cell r="M1535" t="str">
            <v>トラッククレーン賃料（4.9t吊り）</v>
          </cell>
          <cell r="N1535" t="str">
            <v>日</v>
          </cell>
          <cell r="O1535">
            <v>0.12</v>
          </cell>
          <cell r="P1535">
            <v>33400</v>
          </cell>
          <cell r="Q1535">
            <v>4008</v>
          </cell>
        </row>
        <row r="1536">
          <cell r="L1536" t="str">
            <v>-</v>
          </cell>
          <cell r="M1536" t="str">
            <v>諸雑費</v>
          </cell>
          <cell r="N1536" t="str">
            <v>式</v>
          </cell>
          <cell r="O1536">
            <v>1</v>
          </cell>
          <cell r="Q1536">
            <v>1</v>
          </cell>
        </row>
        <row r="1537">
          <cell r="L1537" t="str">
            <v>-</v>
          </cell>
          <cell r="O1537" t="str">
            <v>計</v>
          </cell>
          <cell r="Q1537">
            <v>14150</v>
          </cell>
        </row>
        <row r="1538">
          <cell r="L1538" t="str">
            <v>HK1</v>
          </cell>
          <cell r="M1538" t="str">
            <v>引抜簡易土留(3.5ｍ以下) トラッククレーン4.9ｔ吊 労務2.0ｍ以下　両側</v>
          </cell>
          <cell r="O1538">
            <v>1</v>
          </cell>
          <cell r="P1538" t="str">
            <v>ｍ当り</v>
          </cell>
          <cell r="Q1538">
            <v>1415</v>
          </cell>
          <cell r="R1538" t="str">
            <v>R1</v>
          </cell>
          <cell r="S1538" t="str">
            <v>下水道用設計標準部歩掛A-1-27</v>
          </cell>
        </row>
        <row r="1539">
          <cell r="L1539" t="str">
            <v>-</v>
          </cell>
        </row>
        <row r="1543">
          <cell r="L1543" t="str">
            <v>-</v>
          </cell>
          <cell r="S1543">
            <v>10</v>
          </cell>
        </row>
        <row r="1544">
          <cell r="L1544" t="str">
            <v>コード</v>
          </cell>
          <cell r="M1544" t="str">
            <v>規　　　　　格</v>
          </cell>
          <cell r="N1544" t="str">
            <v>単位</v>
          </cell>
          <cell r="O1544" t="str">
            <v>数　量</v>
          </cell>
          <cell r="P1544" t="str">
            <v>単価（円）</v>
          </cell>
          <cell r="Q1544" t="str">
            <v>金額（円）</v>
          </cell>
          <cell r="R1544" t="str">
            <v>摘　　　　要</v>
          </cell>
        </row>
        <row r="1545">
          <cell r="L1545" t="str">
            <v>R0000250</v>
          </cell>
          <cell r="M1545" t="str">
            <v>土木一般世話役</v>
          </cell>
          <cell r="N1545" t="str">
            <v>人</v>
          </cell>
          <cell r="O1545">
            <v>0.14000000000000001</v>
          </cell>
          <cell r="P1545">
            <v>25900</v>
          </cell>
          <cell r="Q1545">
            <v>3626</v>
          </cell>
        </row>
        <row r="1546">
          <cell r="L1546" t="str">
            <v>R0000010</v>
          </cell>
          <cell r="M1546" t="str">
            <v>特殊作業員</v>
          </cell>
          <cell r="N1546" t="str">
            <v>人</v>
          </cell>
          <cell r="O1546">
            <v>0.14000000000000001</v>
          </cell>
          <cell r="P1546">
            <v>24300</v>
          </cell>
          <cell r="Q1546">
            <v>3402</v>
          </cell>
        </row>
        <row r="1547">
          <cell r="L1547" t="str">
            <v>R0000020</v>
          </cell>
          <cell r="M1547" t="str">
            <v>普通作業員</v>
          </cell>
          <cell r="N1547" t="str">
            <v>人</v>
          </cell>
          <cell r="O1547">
            <v>0.27</v>
          </cell>
          <cell r="P1547">
            <v>17900</v>
          </cell>
          <cell r="Q1547">
            <v>4833</v>
          </cell>
        </row>
        <row r="1548">
          <cell r="L1548" t="str">
            <v>L0108001</v>
          </cell>
          <cell r="M1548" t="str">
            <v>トラッククレーン賃料（4.9t吊り）</v>
          </cell>
          <cell r="N1548" t="str">
            <v>日</v>
          </cell>
          <cell r="O1548">
            <v>0.14000000000000001</v>
          </cell>
          <cell r="P1548">
            <v>33400</v>
          </cell>
          <cell r="Q1548">
            <v>4676</v>
          </cell>
        </row>
        <row r="1549">
          <cell r="L1549" t="str">
            <v>-</v>
          </cell>
          <cell r="M1549" t="str">
            <v>諸雑費</v>
          </cell>
          <cell r="N1549" t="str">
            <v>式</v>
          </cell>
          <cell r="O1549">
            <v>1</v>
          </cell>
          <cell r="Q1549">
            <v>3</v>
          </cell>
        </row>
        <row r="1550">
          <cell r="L1550" t="str">
            <v>-</v>
          </cell>
          <cell r="O1550" t="str">
            <v>計</v>
          </cell>
          <cell r="Q1550">
            <v>16540</v>
          </cell>
        </row>
        <row r="1551">
          <cell r="L1551" t="str">
            <v>HK2</v>
          </cell>
          <cell r="M1551" t="str">
            <v>引抜簡易土留(3.5ｍ以下) トラッククレーン4.9ｔ吊 労務2.5ｍ以下　両側</v>
          </cell>
          <cell r="O1551">
            <v>1</v>
          </cell>
          <cell r="P1551" t="str">
            <v>ｍ当り</v>
          </cell>
          <cell r="Q1551">
            <v>1654</v>
          </cell>
          <cell r="R1551" t="str">
            <v>R1</v>
          </cell>
          <cell r="S1551" t="str">
            <v>下水道用設計標準部歩掛A-1-27</v>
          </cell>
        </row>
        <row r="1552">
          <cell r="L1552" t="str">
            <v>-</v>
          </cell>
        </row>
        <row r="1556">
          <cell r="L1556" t="str">
            <v>-</v>
          </cell>
          <cell r="S1556">
            <v>100</v>
          </cell>
        </row>
        <row r="1557">
          <cell r="L1557" t="str">
            <v>コード</v>
          </cell>
          <cell r="M1557" t="str">
            <v>規　　　　　格</v>
          </cell>
          <cell r="N1557" t="str">
            <v>単位</v>
          </cell>
          <cell r="O1557" t="str">
            <v>数　量</v>
          </cell>
          <cell r="P1557" t="str">
            <v>単価（円）</v>
          </cell>
          <cell r="Q1557" t="str">
            <v>金額（円）</v>
          </cell>
          <cell r="R1557" t="str">
            <v>摘　　　　要</v>
          </cell>
        </row>
        <row r="1558">
          <cell r="L1558" t="str">
            <v>R0000250</v>
          </cell>
          <cell r="M1558" t="str">
            <v>土木一般世話役</v>
          </cell>
          <cell r="N1558" t="str">
            <v>人</v>
          </cell>
          <cell r="O1558">
            <v>1.7</v>
          </cell>
          <cell r="P1558">
            <v>25900</v>
          </cell>
          <cell r="Q1558">
            <v>44030</v>
          </cell>
        </row>
        <row r="1559">
          <cell r="L1559" t="str">
            <v>R0000010</v>
          </cell>
          <cell r="M1559" t="str">
            <v>特殊作業員</v>
          </cell>
          <cell r="N1559" t="str">
            <v>人</v>
          </cell>
          <cell r="O1559">
            <v>1.7</v>
          </cell>
          <cell r="P1559">
            <v>24300</v>
          </cell>
          <cell r="Q1559">
            <v>41310</v>
          </cell>
        </row>
        <row r="1560">
          <cell r="L1560" t="str">
            <v>R0000020</v>
          </cell>
          <cell r="M1560" t="str">
            <v>普通作業員</v>
          </cell>
          <cell r="N1560" t="str">
            <v>人</v>
          </cell>
          <cell r="O1560">
            <v>5.0999999999999996</v>
          </cell>
          <cell r="P1560">
            <v>17900</v>
          </cell>
          <cell r="Q1560">
            <v>91290</v>
          </cell>
        </row>
        <row r="1561">
          <cell r="L1561" t="str">
            <v>UN5</v>
          </cell>
          <cell r="M1561" t="str">
            <v>バックホウ運転（平積0.6m3）</v>
          </cell>
          <cell r="N1561" t="str">
            <v>h</v>
          </cell>
          <cell r="O1561">
            <v>11</v>
          </cell>
          <cell r="P1561">
            <v>10870</v>
          </cell>
          <cell r="Q1561">
            <v>119570</v>
          </cell>
        </row>
        <row r="1562">
          <cell r="L1562" t="str">
            <v>-</v>
          </cell>
          <cell r="M1562" t="str">
            <v>諸雑費</v>
          </cell>
          <cell r="N1562" t="str">
            <v>式</v>
          </cell>
          <cell r="O1562">
            <v>1</v>
          </cell>
          <cell r="Q1562">
            <v>0</v>
          </cell>
        </row>
        <row r="1563">
          <cell r="L1563" t="str">
            <v>-</v>
          </cell>
          <cell r="O1563" t="str">
            <v>計</v>
          </cell>
          <cell r="Q1563">
            <v>296200</v>
          </cell>
        </row>
        <row r="1564">
          <cell r="L1564" t="str">
            <v>TR1</v>
          </cell>
          <cell r="M1564" t="str">
            <v>建込軽量鋼矢板 平積0.6m3 労務1.5　両側</v>
          </cell>
          <cell r="O1564">
            <v>1</v>
          </cell>
          <cell r="P1564" t="str">
            <v>ｍ当り</v>
          </cell>
          <cell r="Q1564">
            <v>2962</v>
          </cell>
          <cell r="R1564" t="str">
            <v>R1</v>
          </cell>
          <cell r="S1564" t="str">
            <v>水道実務必携P44</v>
          </cell>
        </row>
        <row r="1565">
          <cell r="L1565" t="str">
            <v>-</v>
          </cell>
        </row>
        <row r="1569">
          <cell r="L1569" t="str">
            <v>-</v>
          </cell>
          <cell r="S1569">
            <v>100</v>
          </cell>
        </row>
        <row r="1570">
          <cell r="L1570" t="str">
            <v>コード</v>
          </cell>
          <cell r="M1570" t="str">
            <v>規　　　　　格</v>
          </cell>
          <cell r="N1570" t="str">
            <v>単位</v>
          </cell>
          <cell r="O1570" t="str">
            <v>数　量</v>
          </cell>
          <cell r="P1570" t="str">
            <v>単価（円）</v>
          </cell>
          <cell r="Q1570" t="str">
            <v>金額（円）</v>
          </cell>
          <cell r="R1570" t="str">
            <v>摘　　　　要</v>
          </cell>
        </row>
        <row r="1571">
          <cell r="L1571" t="str">
            <v>R0000250</v>
          </cell>
          <cell r="M1571" t="str">
            <v>土木一般世話役</v>
          </cell>
          <cell r="N1571" t="str">
            <v>人</v>
          </cell>
          <cell r="O1571">
            <v>1.7</v>
          </cell>
          <cell r="P1571">
            <v>25900</v>
          </cell>
          <cell r="Q1571">
            <v>44030</v>
          </cell>
        </row>
        <row r="1572">
          <cell r="L1572" t="str">
            <v>R0000010</v>
          </cell>
          <cell r="M1572" t="str">
            <v>特殊作業員</v>
          </cell>
          <cell r="N1572" t="str">
            <v>人</v>
          </cell>
          <cell r="O1572">
            <v>1.7</v>
          </cell>
          <cell r="P1572">
            <v>24300</v>
          </cell>
          <cell r="Q1572">
            <v>41310</v>
          </cell>
        </row>
        <row r="1573">
          <cell r="L1573" t="str">
            <v>R0000020</v>
          </cell>
          <cell r="M1573" t="str">
            <v>普通作業員</v>
          </cell>
          <cell r="N1573" t="str">
            <v>人</v>
          </cell>
          <cell r="O1573">
            <v>5.0999999999999996</v>
          </cell>
          <cell r="P1573">
            <v>17900</v>
          </cell>
          <cell r="Q1573">
            <v>91290</v>
          </cell>
        </row>
        <row r="1574">
          <cell r="L1574" t="str">
            <v>UN1</v>
          </cell>
          <cell r="M1574" t="str">
            <v>バックホウ運転（平積0.06m3）</v>
          </cell>
          <cell r="N1574" t="str">
            <v>日</v>
          </cell>
          <cell r="O1574">
            <v>1.7</v>
          </cell>
          <cell r="P1574">
            <v>34650</v>
          </cell>
          <cell r="Q1574">
            <v>58905</v>
          </cell>
        </row>
        <row r="1575">
          <cell r="L1575" t="str">
            <v>-</v>
          </cell>
          <cell r="M1575" t="str">
            <v>諸雑費</v>
          </cell>
          <cell r="N1575" t="str">
            <v>式</v>
          </cell>
          <cell r="O1575">
            <v>1</v>
          </cell>
          <cell r="Q1575">
            <v>5</v>
          </cell>
        </row>
        <row r="1576">
          <cell r="L1576" t="str">
            <v>-</v>
          </cell>
          <cell r="O1576" t="str">
            <v>計</v>
          </cell>
          <cell r="Q1576">
            <v>235540</v>
          </cell>
        </row>
        <row r="1577">
          <cell r="L1577" t="str">
            <v>TR2</v>
          </cell>
          <cell r="M1577" t="str">
            <v>建込軽量鋼矢板平積0.06m3 労務1.5　両側</v>
          </cell>
          <cell r="O1577">
            <v>1</v>
          </cell>
          <cell r="P1577" t="str">
            <v>ｍ当り</v>
          </cell>
          <cell r="Q1577">
            <v>2355</v>
          </cell>
          <cell r="R1577" t="str">
            <v>R1</v>
          </cell>
          <cell r="S1577" t="str">
            <v>水道実務必携P44</v>
          </cell>
        </row>
        <row r="1578">
          <cell r="L1578" t="str">
            <v>-</v>
          </cell>
        </row>
        <row r="1582">
          <cell r="L1582" t="str">
            <v>-</v>
          </cell>
          <cell r="S1582">
            <v>100</v>
          </cell>
        </row>
        <row r="1583">
          <cell r="L1583" t="str">
            <v>コード</v>
          </cell>
          <cell r="M1583" t="str">
            <v>規　　　　　格</v>
          </cell>
          <cell r="N1583" t="str">
            <v>単位</v>
          </cell>
          <cell r="O1583" t="str">
            <v>数　量</v>
          </cell>
          <cell r="P1583" t="str">
            <v>単価（円）</v>
          </cell>
          <cell r="Q1583" t="str">
            <v>金額（円）</v>
          </cell>
          <cell r="R1583" t="str">
            <v>摘　　　　要</v>
          </cell>
        </row>
        <row r="1584">
          <cell r="L1584" t="str">
            <v>R0000250</v>
          </cell>
          <cell r="M1584" t="str">
            <v>土木一般世話役</v>
          </cell>
          <cell r="N1584" t="str">
            <v>人</v>
          </cell>
          <cell r="O1584">
            <v>0.9</v>
          </cell>
          <cell r="P1584">
            <v>25900</v>
          </cell>
          <cell r="Q1584">
            <v>23310</v>
          </cell>
        </row>
        <row r="1585">
          <cell r="L1585" t="str">
            <v>R0000010</v>
          </cell>
          <cell r="M1585" t="str">
            <v>特殊作業員</v>
          </cell>
          <cell r="N1585" t="str">
            <v>人</v>
          </cell>
          <cell r="O1585">
            <v>0.9</v>
          </cell>
          <cell r="P1585">
            <v>24300</v>
          </cell>
          <cell r="Q1585">
            <v>21870</v>
          </cell>
        </row>
        <row r="1586">
          <cell r="L1586" t="str">
            <v>R0000020</v>
          </cell>
          <cell r="M1586" t="str">
            <v>普通作業員</v>
          </cell>
          <cell r="N1586" t="str">
            <v>人</v>
          </cell>
          <cell r="O1586">
            <v>2.7</v>
          </cell>
          <cell r="P1586">
            <v>17900</v>
          </cell>
          <cell r="Q1586">
            <v>48330</v>
          </cell>
        </row>
        <row r="1587">
          <cell r="L1587" t="str">
            <v>L0108001</v>
          </cell>
          <cell r="M1587" t="str">
            <v>トラッククレーン賃料（4.9t吊り）</v>
          </cell>
          <cell r="N1587" t="str">
            <v>日</v>
          </cell>
          <cell r="O1587">
            <v>1</v>
          </cell>
          <cell r="P1587">
            <v>33400</v>
          </cell>
          <cell r="Q1587">
            <v>33400</v>
          </cell>
        </row>
        <row r="1588">
          <cell r="L1588" t="str">
            <v>-</v>
          </cell>
          <cell r="M1588" t="str">
            <v>諸雑費</v>
          </cell>
          <cell r="N1588" t="str">
            <v>式</v>
          </cell>
          <cell r="O1588">
            <v>1</v>
          </cell>
          <cell r="Q1588">
            <v>0</v>
          </cell>
        </row>
        <row r="1589">
          <cell r="L1589" t="str">
            <v>-</v>
          </cell>
          <cell r="O1589" t="str">
            <v>計</v>
          </cell>
          <cell r="Q1589">
            <v>126910</v>
          </cell>
        </row>
        <row r="1590">
          <cell r="L1590" t="str">
            <v>HR1</v>
          </cell>
          <cell r="M1590" t="str">
            <v>引抜軽量鋼矢板 トラッククレーン4.9ｔ吊 労務2　両側</v>
          </cell>
          <cell r="O1590">
            <v>1</v>
          </cell>
          <cell r="P1590" t="str">
            <v>ｍ当り</v>
          </cell>
          <cell r="Q1590">
            <v>1269</v>
          </cell>
          <cell r="R1590" t="str">
            <v>R1</v>
          </cell>
          <cell r="S1590" t="str">
            <v>水道実務必携P44</v>
          </cell>
        </row>
        <row r="1591">
          <cell r="L1591" t="str">
            <v>-</v>
          </cell>
        </row>
        <row r="1595">
          <cell r="L1595" t="str">
            <v>-</v>
          </cell>
          <cell r="S1595">
            <v>100</v>
          </cell>
        </row>
        <row r="1596">
          <cell r="L1596" t="str">
            <v>コード</v>
          </cell>
          <cell r="M1596" t="str">
            <v>規　　　　　格</v>
          </cell>
          <cell r="N1596" t="str">
            <v>単位</v>
          </cell>
          <cell r="O1596" t="str">
            <v>数　量</v>
          </cell>
          <cell r="P1596" t="str">
            <v>単価（円）</v>
          </cell>
          <cell r="Q1596" t="str">
            <v>金額（円）</v>
          </cell>
          <cell r="R1596" t="str">
            <v>摘　　　　要</v>
          </cell>
        </row>
        <row r="1597">
          <cell r="L1597" t="str">
            <v>R0000250</v>
          </cell>
          <cell r="M1597" t="str">
            <v>土木一般世話役</v>
          </cell>
          <cell r="N1597" t="str">
            <v>人</v>
          </cell>
          <cell r="O1597">
            <v>0.9</v>
          </cell>
          <cell r="P1597">
            <v>25900</v>
          </cell>
          <cell r="Q1597">
            <v>23310</v>
          </cell>
        </row>
        <row r="1598">
          <cell r="L1598" t="str">
            <v>R0000010</v>
          </cell>
          <cell r="M1598" t="str">
            <v>特殊作業員</v>
          </cell>
          <cell r="N1598" t="str">
            <v>人</v>
          </cell>
          <cell r="O1598">
            <v>0.9</v>
          </cell>
          <cell r="P1598">
            <v>24300</v>
          </cell>
          <cell r="Q1598">
            <v>21870</v>
          </cell>
        </row>
        <row r="1599">
          <cell r="L1599" t="str">
            <v>R0000020</v>
          </cell>
          <cell r="M1599" t="str">
            <v>普通作業員</v>
          </cell>
          <cell r="N1599" t="str">
            <v>人</v>
          </cell>
          <cell r="O1599">
            <v>2.7</v>
          </cell>
          <cell r="P1599">
            <v>17900</v>
          </cell>
          <cell r="Q1599">
            <v>48330</v>
          </cell>
        </row>
        <row r="1600">
          <cell r="L1600" t="str">
            <v>UN1</v>
          </cell>
          <cell r="M1600" t="str">
            <v>バックホウ運転（平積0.06m3）</v>
          </cell>
          <cell r="N1600" t="str">
            <v>日</v>
          </cell>
          <cell r="O1600">
            <v>6.2</v>
          </cell>
          <cell r="P1600">
            <v>34650</v>
          </cell>
          <cell r="Q1600">
            <v>214830</v>
          </cell>
        </row>
        <row r="1601">
          <cell r="L1601" t="str">
            <v>-</v>
          </cell>
          <cell r="M1601" t="str">
            <v>諸雑費</v>
          </cell>
          <cell r="N1601" t="str">
            <v>式</v>
          </cell>
          <cell r="O1601">
            <v>1</v>
          </cell>
          <cell r="Q1601">
            <v>0</v>
          </cell>
        </row>
        <row r="1602">
          <cell r="L1602" t="str">
            <v>-</v>
          </cell>
          <cell r="O1602" t="str">
            <v>計</v>
          </cell>
          <cell r="Q1602">
            <v>308340</v>
          </cell>
        </row>
        <row r="1603">
          <cell r="L1603" t="str">
            <v>HR2</v>
          </cell>
          <cell r="M1603" t="str">
            <v>引抜軽量鋼矢板 平積0.06m3 労務2　両側</v>
          </cell>
          <cell r="O1603">
            <v>1</v>
          </cell>
          <cell r="P1603" t="str">
            <v>ｍ当り</v>
          </cell>
          <cell r="Q1603">
            <v>3083</v>
          </cell>
          <cell r="R1603" t="str">
            <v>R1</v>
          </cell>
          <cell r="S1603" t="str">
            <v>水道実務必携P44</v>
          </cell>
        </row>
        <row r="1604">
          <cell r="L1604" t="str">
            <v>-</v>
          </cell>
        </row>
        <row r="1608">
          <cell r="L1608" t="str">
            <v>-</v>
          </cell>
          <cell r="S1608">
            <v>100</v>
          </cell>
        </row>
        <row r="1609">
          <cell r="L1609" t="str">
            <v>コード</v>
          </cell>
          <cell r="M1609" t="str">
            <v>規　　　　　格</v>
          </cell>
          <cell r="N1609" t="str">
            <v>単位</v>
          </cell>
          <cell r="O1609" t="str">
            <v>数　量</v>
          </cell>
          <cell r="P1609" t="str">
            <v>単価（円）</v>
          </cell>
          <cell r="Q1609" t="str">
            <v>金額（円）</v>
          </cell>
          <cell r="R1609" t="str">
            <v>摘　　　　要</v>
          </cell>
        </row>
        <row r="1610">
          <cell r="L1610" t="str">
            <v>R0000250</v>
          </cell>
          <cell r="M1610" t="str">
            <v>土木一般世話役</v>
          </cell>
          <cell r="N1610" t="str">
            <v>人</v>
          </cell>
          <cell r="O1610">
            <v>1</v>
          </cell>
          <cell r="P1610">
            <v>25900</v>
          </cell>
          <cell r="Q1610">
            <v>25900</v>
          </cell>
        </row>
        <row r="1611">
          <cell r="L1611" t="str">
            <v>R0000020</v>
          </cell>
          <cell r="M1611" t="str">
            <v>普通作業員</v>
          </cell>
          <cell r="N1611" t="str">
            <v>人</v>
          </cell>
          <cell r="O1611">
            <v>85.35</v>
          </cell>
          <cell r="P1611">
            <v>17900</v>
          </cell>
          <cell r="Q1611">
            <v>1527765</v>
          </cell>
        </row>
        <row r="1614">
          <cell r="L1614" t="str">
            <v>-</v>
          </cell>
          <cell r="M1614" t="str">
            <v>諸雑費</v>
          </cell>
          <cell r="N1614" t="str">
            <v>式</v>
          </cell>
          <cell r="O1614">
            <v>1</v>
          </cell>
          <cell r="Q1614">
            <v>5</v>
          </cell>
        </row>
        <row r="1615">
          <cell r="L1615" t="str">
            <v>-</v>
          </cell>
          <cell r="O1615" t="str">
            <v>計</v>
          </cell>
          <cell r="Q1615">
            <v>1553670</v>
          </cell>
        </row>
        <row r="1616">
          <cell r="L1616" t="str">
            <v>THR1</v>
          </cell>
          <cell r="M1616" t="str">
            <v>建込引抜軽量鋼矢板(3.5ｍ以下) 人力 労務3　両側</v>
          </cell>
          <cell r="O1616">
            <v>1</v>
          </cell>
          <cell r="P1616" t="str">
            <v>ｍ当り</v>
          </cell>
          <cell r="Q1616">
            <v>15536</v>
          </cell>
          <cell r="R1616" t="str">
            <v>R1</v>
          </cell>
          <cell r="S1616" t="str">
            <v>水道実務必携P44</v>
          </cell>
        </row>
        <row r="1617">
          <cell r="L1617" t="str">
            <v>-</v>
          </cell>
        </row>
        <row r="1621">
          <cell r="L1621" t="str">
            <v>-</v>
          </cell>
          <cell r="S1621">
            <v>100</v>
          </cell>
        </row>
        <row r="1622">
          <cell r="L1622" t="str">
            <v>コード</v>
          </cell>
          <cell r="M1622" t="str">
            <v>規　　　　　格</v>
          </cell>
          <cell r="N1622" t="str">
            <v>単位</v>
          </cell>
          <cell r="O1622" t="str">
            <v>数　量</v>
          </cell>
          <cell r="P1622" t="str">
            <v>単価（円）</v>
          </cell>
          <cell r="Q1622" t="str">
            <v>金額（円）</v>
          </cell>
          <cell r="R1622" t="str">
            <v>摘　　　　要</v>
          </cell>
        </row>
        <row r="1623">
          <cell r="L1623" t="str">
            <v>R0000250</v>
          </cell>
          <cell r="M1623" t="str">
            <v>土木一般世話役</v>
          </cell>
          <cell r="N1623" t="str">
            <v>人</v>
          </cell>
          <cell r="O1623">
            <v>1</v>
          </cell>
          <cell r="P1623">
            <v>25900</v>
          </cell>
          <cell r="Q1623">
            <v>25900</v>
          </cell>
        </row>
        <row r="1624">
          <cell r="L1624" t="str">
            <v>R0000020</v>
          </cell>
          <cell r="M1624" t="str">
            <v>普通作業員</v>
          </cell>
          <cell r="N1624" t="str">
            <v>人</v>
          </cell>
          <cell r="O1624">
            <v>56.349999999999994</v>
          </cell>
          <cell r="P1624">
            <v>17900</v>
          </cell>
          <cell r="Q1624">
            <v>1008665</v>
          </cell>
        </row>
        <row r="1627">
          <cell r="L1627" t="str">
            <v>-</v>
          </cell>
          <cell r="M1627" t="str">
            <v>諸雑費</v>
          </cell>
          <cell r="N1627" t="str">
            <v>式</v>
          </cell>
          <cell r="O1627">
            <v>1</v>
          </cell>
          <cell r="Q1627">
            <v>5</v>
          </cell>
        </row>
        <row r="1628">
          <cell r="L1628" t="str">
            <v>-</v>
          </cell>
          <cell r="O1628" t="str">
            <v>計</v>
          </cell>
          <cell r="Q1628">
            <v>1034570</v>
          </cell>
        </row>
        <row r="1629">
          <cell r="L1629" t="str">
            <v>THR2</v>
          </cell>
          <cell r="M1629" t="str">
            <v>建込引抜軽量鋼矢板(3.5ｍ以下) 人力 労務2　両側</v>
          </cell>
          <cell r="O1629">
            <v>1</v>
          </cell>
          <cell r="P1629" t="str">
            <v>ｍ当り</v>
          </cell>
          <cell r="Q1629">
            <v>10345</v>
          </cell>
          <cell r="R1629" t="str">
            <v>R1</v>
          </cell>
          <cell r="S1629" t="str">
            <v>水道実務必携P44</v>
          </cell>
        </row>
        <row r="1630">
          <cell r="L1630" t="str">
            <v>-</v>
          </cell>
        </row>
        <row r="1634">
          <cell r="L1634" t="str">
            <v>-</v>
          </cell>
          <cell r="S1634">
            <v>100</v>
          </cell>
        </row>
        <row r="1635">
          <cell r="L1635" t="str">
            <v>コード</v>
          </cell>
          <cell r="M1635" t="str">
            <v>規　　　　　格</v>
          </cell>
          <cell r="N1635" t="str">
            <v>単位</v>
          </cell>
          <cell r="O1635" t="str">
            <v>数　量</v>
          </cell>
          <cell r="P1635" t="str">
            <v>単価（円）</v>
          </cell>
          <cell r="Q1635" t="str">
            <v>金額（円）</v>
          </cell>
          <cell r="R1635" t="str">
            <v>摘　　　　要</v>
          </cell>
        </row>
        <row r="1636">
          <cell r="L1636" t="str">
            <v>R0000250</v>
          </cell>
          <cell r="M1636" t="str">
            <v>土木一般世話役</v>
          </cell>
          <cell r="N1636" t="str">
            <v>人</v>
          </cell>
          <cell r="O1636">
            <v>2.2000000000000002</v>
          </cell>
          <cell r="P1636">
            <v>25900</v>
          </cell>
          <cell r="Q1636">
            <v>56980</v>
          </cell>
        </row>
        <row r="1637">
          <cell r="L1637" t="str">
            <v>R0000010</v>
          </cell>
          <cell r="M1637" t="str">
            <v>特殊作業員</v>
          </cell>
          <cell r="N1637" t="str">
            <v>人</v>
          </cell>
          <cell r="O1637">
            <v>2.2000000000000002</v>
          </cell>
          <cell r="P1637">
            <v>24300</v>
          </cell>
          <cell r="Q1637">
            <v>53460</v>
          </cell>
        </row>
        <row r="1638">
          <cell r="L1638" t="str">
            <v>R0000020</v>
          </cell>
          <cell r="M1638" t="str">
            <v>普通作業員</v>
          </cell>
          <cell r="N1638" t="str">
            <v>人</v>
          </cell>
          <cell r="O1638">
            <v>6.6</v>
          </cell>
          <cell r="P1638">
            <v>17900</v>
          </cell>
          <cell r="Q1638">
            <v>118140</v>
          </cell>
        </row>
        <row r="1640">
          <cell r="L1640" t="str">
            <v>-</v>
          </cell>
          <cell r="M1640" t="str">
            <v>諸雑費</v>
          </cell>
          <cell r="N1640" t="str">
            <v>式</v>
          </cell>
          <cell r="O1640">
            <v>1</v>
          </cell>
          <cell r="Q1640">
            <v>0</v>
          </cell>
        </row>
        <row r="1641">
          <cell r="L1641" t="str">
            <v>-</v>
          </cell>
          <cell r="O1641" t="str">
            <v>計</v>
          </cell>
          <cell r="Q1641">
            <v>228580</v>
          </cell>
        </row>
        <row r="1642">
          <cell r="L1642" t="str">
            <v>HA1</v>
          </cell>
          <cell r="M1642" t="str">
            <v>設置・撤去支保材（腹起し）(軽量金属)  労務3.8　</v>
          </cell>
          <cell r="O1642">
            <v>1</v>
          </cell>
          <cell r="P1642" t="str">
            <v>ｍ当り</v>
          </cell>
          <cell r="Q1642">
            <v>2285</v>
          </cell>
          <cell r="R1642" t="str">
            <v>R1</v>
          </cell>
          <cell r="S1642" t="str">
            <v>水道実務必携P44</v>
          </cell>
        </row>
        <row r="1643">
          <cell r="L1643" t="str">
            <v>-</v>
          </cell>
        </row>
        <row r="1647">
          <cell r="L1647" t="str">
            <v>-</v>
          </cell>
          <cell r="S1647">
            <v>100</v>
          </cell>
        </row>
        <row r="1648">
          <cell r="L1648" t="str">
            <v>コード</v>
          </cell>
          <cell r="M1648" t="str">
            <v>規　　　　　格</v>
          </cell>
          <cell r="N1648" t="str">
            <v>単位</v>
          </cell>
          <cell r="O1648" t="str">
            <v>数　量</v>
          </cell>
          <cell r="P1648" t="str">
            <v>単価（円）</v>
          </cell>
          <cell r="Q1648" t="str">
            <v>金額（円）</v>
          </cell>
          <cell r="R1648" t="str">
            <v>摘　　　　要</v>
          </cell>
        </row>
        <row r="1649">
          <cell r="L1649" t="str">
            <v>R0000250</v>
          </cell>
          <cell r="M1649" t="str">
            <v>土木一般世話役</v>
          </cell>
          <cell r="N1649" t="str">
            <v>人</v>
          </cell>
          <cell r="O1649">
            <v>2.2000000000000002</v>
          </cell>
          <cell r="P1649">
            <v>25900</v>
          </cell>
          <cell r="Q1649">
            <v>56980</v>
          </cell>
        </row>
        <row r="1650">
          <cell r="L1650" t="str">
            <v>R0000010</v>
          </cell>
          <cell r="M1650" t="str">
            <v>特殊作業員</v>
          </cell>
          <cell r="N1650" t="str">
            <v>人</v>
          </cell>
          <cell r="O1650">
            <v>2.2000000000000002</v>
          </cell>
          <cell r="P1650">
            <v>24300</v>
          </cell>
          <cell r="Q1650">
            <v>53460</v>
          </cell>
        </row>
        <row r="1651">
          <cell r="L1651" t="str">
            <v>R0000020</v>
          </cell>
          <cell r="M1651" t="str">
            <v>普通作業員</v>
          </cell>
          <cell r="N1651" t="str">
            <v>人</v>
          </cell>
          <cell r="O1651">
            <v>6.6</v>
          </cell>
          <cell r="P1651">
            <v>17900</v>
          </cell>
          <cell r="Q1651">
            <v>118140</v>
          </cell>
        </row>
        <row r="1653">
          <cell r="L1653" t="str">
            <v>-</v>
          </cell>
          <cell r="M1653" t="str">
            <v>諸雑費</v>
          </cell>
          <cell r="N1653" t="str">
            <v>式</v>
          </cell>
          <cell r="O1653">
            <v>1</v>
          </cell>
          <cell r="Q1653">
            <v>0</v>
          </cell>
        </row>
        <row r="1654">
          <cell r="L1654" t="str">
            <v>-</v>
          </cell>
          <cell r="O1654" t="str">
            <v>計</v>
          </cell>
          <cell r="Q1654">
            <v>228580</v>
          </cell>
        </row>
        <row r="1655">
          <cell r="L1655" t="str">
            <v>HA2</v>
          </cell>
          <cell r="M1655" t="str">
            <v>設置・撤去支保材（腹起し）(軽量金属)  労務3.8　</v>
          </cell>
          <cell r="O1655">
            <v>1</v>
          </cell>
          <cell r="P1655" t="str">
            <v>ｍ当り</v>
          </cell>
          <cell r="Q1655">
            <v>2285</v>
          </cell>
          <cell r="R1655" t="str">
            <v>R1</v>
          </cell>
          <cell r="S1655" t="str">
            <v>水道実務必携P44</v>
          </cell>
        </row>
        <row r="1656">
          <cell r="L1656" t="str">
            <v>-</v>
          </cell>
        </row>
        <row r="1660">
          <cell r="L1660" t="str">
            <v>-</v>
          </cell>
          <cell r="S1660">
            <v>100</v>
          </cell>
        </row>
        <row r="1661">
          <cell r="L1661" t="str">
            <v>コード</v>
          </cell>
          <cell r="M1661" t="str">
            <v>規　　　　　格</v>
          </cell>
          <cell r="N1661" t="str">
            <v>単位</v>
          </cell>
          <cell r="O1661" t="str">
            <v>数　量</v>
          </cell>
          <cell r="P1661" t="str">
            <v>単価（円）</v>
          </cell>
          <cell r="Q1661" t="str">
            <v>金額（円）</v>
          </cell>
          <cell r="R1661" t="str">
            <v>摘　　　　要</v>
          </cell>
        </row>
        <row r="1662">
          <cell r="L1662" t="str">
            <v>R0000250</v>
          </cell>
          <cell r="M1662" t="str">
            <v>土木一般世話役</v>
          </cell>
          <cell r="N1662" t="str">
            <v>人</v>
          </cell>
          <cell r="O1662">
            <v>1.4</v>
          </cell>
          <cell r="P1662">
            <v>25900</v>
          </cell>
          <cell r="Q1662">
            <v>36260</v>
          </cell>
        </row>
        <row r="1663">
          <cell r="L1663" t="str">
            <v>R0000010</v>
          </cell>
          <cell r="M1663" t="str">
            <v>特殊作業員</v>
          </cell>
          <cell r="N1663" t="str">
            <v>人</v>
          </cell>
          <cell r="O1663">
            <v>1.4</v>
          </cell>
          <cell r="P1663">
            <v>24300</v>
          </cell>
          <cell r="Q1663">
            <v>34020</v>
          </cell>
        </row>
        <row r="1664">
          <cell r="L1664" t="str">
            <v>R0000020</v>
          </cell>
          <cell r="M1664" t="str">
            <v>普通作業員</v>
          </cell>
          <cell r="N1664" t="str">
            <v>人</v>
          </cell>
          <cell r="O1664">
            <v>4.2</v>
          </cell>
          <cell r="P1664">
            <v>17900</v>
          </cell>
          <cell r="Q1664">
            <v>75180</v>
          </cell>
        </row>
        <row r="1666">
          <cell r="L1666" t="str">
            <v>-</v>
          </cell>
          <cell r="M1666" t="str">
            <v>諸雑費</v>
          </cell>
          <cell r="N1666" t="str">
            <v>式</v>
          </cell>
          <cell r="O1666">
            <v>1</v>
          </cell>
          <cell r="Q1666">
            <v>0</v>
          </cell>
        </row>
        <row r="1667">
          <cell r="L1667" t="str">
            <v>-</v>
          </cell>
          <cell r="O1667" t="str">
            <v>計</v>
          </cell>
          <cell r="Q1667">
            <v>145460</v>
          </cell>
        </row>
        <row r="1668">
          <cell r="L1668" t="str">
            <v>KI1</v>
          </cell>
          <cell r="M1668" t="str">
            <v>設置・撤去支保材（切梁）(ねじ式)  労務3.8　</v>
          </cell>
          <cell r="O1668">
            <v>1</v>
          </cell>
          <cell r="P1668" t="str">
            <v>ｍ当り</v>
          </cell>
          <cell r="Q1668">
            <v>1454</v>
          </cell>
          <cell r="R1668" t="str">
            <v>R1</v>
          </cell>
          <cell r="S1668" t="str">
            <v>水道実務必携P44</v>
          </cell>
        </row>
        <row r="1669">
          <cell r="L1669" t="str">
            <v>-</v>
          </cell>
        </row>
        <row r="1673">
          <cell r="L1673" t="str">
            <v>-</v>
          </cell>
          <cell r="S1673">
            <v>100</v>
          </cell>
        </row>
        <row r="1674">
          <cell r="L1674" t="str">
            <v>コード</v>
          </cell>
          <cell r="M1674" t="str">
            <v>規　　　　　格</v>
          </cell>
          <cell r="N1674" t="str">
            <v>単位</v>
          </cell>
          <cell r="O1674" t="str">
            <v>数　量</v>
          </cell>
          <cell r="P1674" t="str">
            <v>単価（円）</v>
          </cell>
          <cell r="Q1674" t="str">
            <v>金額（円）</v>
          </cell>
          <cell r="R1674" t="str">
            <v>摘　　　　要</v>
          </cell>
        </row>
        <row r="1675">
          <cell r="L1675" t="str">
            <v>R0000250</v>
          </cell>
          <cell r="M1675" t="str">
            <v>土木一般世話役</v>
          </cell>
          <cell r="N1675" t="str">
            <v>人</v>
          </cell>
          <cell r="O1675">
            <v>1.4</v>
          </cell>
          <cell r="P1675">
            <v>25900</v>
          </cell>
          <cell r="Q1675">
            <v>36260</v>
          </cell>
        </row>
        <row r="1676">
          <cell r="L1676" t="str">
            <v>R0000010</v>
          </cell>
          <cell r="M1676" t="str">
            <v>特殊作業員</v>
          </cell>
          <cell r="N1676" t="str">
            <v>人</v>
          </cell>
          <cell r="O1676">
            <v>1.4</v>
          </cell>
          <cell r="P1676">
            <v>24300</v>
          </cell>
          <cell r="Q1676">
            <v>34020</v>
          </cell>
        </row>
        <row r="1677">
          <cell r="L1677" t="str">
            <v>R0000020</v>
          </cell>
          <cell r="M1677" t="str">
            <v>普通作業員</v>
          </cell>
          <cell r="N1677" t="str">
            <v>人</v>
          </cell>
          <cell r="O1677">
            <v>4.2</v>
          </cell>
          <cell r="P1677">
            <v>17900</v>
          </cell>
          <cell r="Q1677">
            <v>75180</v>
          </cell>
        </row>
        <row r="1679">
          <cell r="L1679" t="str">
            <v>-</v>
          </cell>
          <cell r="M1679" t="str">
            <v>諸雑費</v>
          </cell>
          <cell r="N1679" t="str">
            <v>式</v>
          </cell>
          <cell r="O1679">
            <v>1</v>
          </cell>
          <cell r="Q1679">
            <v>0</v>
          </cell>
        </row>
        <row r="1680">
          <cell r="L1680" t="str">
            <v>-</v>
          </cell>
          <cell r="O1680" t="str">
            <v>計</v>
          </cell>
          <cell r="Q1680">
            <v>145460</v>
          </cell>
        </row>
        <row r="1681">
          <cell r="L1681" t="str">
            <v>KI2</v>
          </cell>
          <cell r="M1681" t="str">
            <v>設置・撤去支保材（切梁）(ねじ式)  労務3.8　</v>
          </cell>
          <cell r="O1681">
            <v>1</v>
          </cell>
          <cell r="P1681" t="str">
            <v>ｍ当り</v>
          </cell>
          <cell r="Q1681">
            <v>1454</v>
          </cell>
          <cell r="R1681" t="str">
            <v>R1</v>
          </cell>
          <cell r="S1681" t="str">
            <v>水道実務必携P44</v>
          </cell>
        </row>
        <row r="1682">
          <cell r="L1682" t="str">
            <v>-</v>
          </cell>
        </row>
        <row r="1686">
          <cell r="L1686" t="str">
            <v>-</v>
          </cell>
        </row>
        <row r="1687">
          <cell r="L1687" t="str">
            <v>コード</v>
          </cell>
          <cell r="M1687" t="str">
            <v>規　　　　　格</v>
          </cell>
          <cell r="N1687" t="str">
            <v>単位</v>
          </cell>
          <cell r="O1687" t="str">
            <v>数　量</v>
          </cell>
          <cell r="P1687" t="str">
            <v>単価（円）</v>
          </cell>
          <cell r="Q1687" t="str">
            <v>金額（円）</v>
          </cell>
          <cell r="R1687" t="str">
            <v>摘　　　　要</v>
          </cell>
        </row>
        <row r="1688">
          <cell r="M1688" t="str">
            <v>仮設材（建込簡易土留）運搬費（30kmまで）12m以内 15mスパン</v>
          </cell>
          <cell r="N1688" t="str">
            <v>t</v>
          </cell>
          <cell r="O1688">
            <v>8</v>
          </cell>
          <cell r="P1688">
            <v>2450</v>
          </cell>
          <cell r="Q1688">
            <v>19600</v>
          </cell>
        </row>
        <row r="1689">
          <cell r="L1689" t="str">
            <v>TO</v>
          </cell>
          <cell r="M1689" t="str">
            <v>積込み・取卸し費（基地～現場）往復</v>
          </cell>
          <cell r="N1689" t="str">
            <v>ｔ</v>
          </cell>
          <cell r="O1689">
            <v>8</v>
          </cell>
          <cell r="P1689">
            <v>3000</v>
          </cell>
          <cell r="Q1689">
            <v>24000</v>
          </cell>
        </row>
        <row r="1692">
          <cell r="L1692" t="str">
            <v>-</v>
          </cell>
        </row>
        <row r="1693">
          <cell r="L1693" t="str">
            <v>-</v>
          </cell>
        </row>
        <row r="1694">
          <cell r="L1694" t="str">
            <v>UP1</v>
          </cell>
          <cell r="M1694" t="str">
            <v>仮設材（建込簡易土留）運搬費（30kmまで）2.0ｍ 15mスパン</v>
          </cell>
          <cell r="O1694">
            <v>1</v>
          </cell>
          <cell r="P1694" t="str">
            <v>ｍ当り</v>
          </cell>
          <cell r="Q1694">
            <v>43600</v>
          </cell>
          <cell r="R1694" t="str">
            <v>R1</v>
          </cell>
          <cell r="S1694" t="str">
            <v>水道実務必携P15</v>
          </cell>
        </row>
        <row r="1695">
          <cell r="L1695" t="str">
            <v>-</v>
          </cell>
        </row>
        <row r="1699">
          <cell r="L1699" t="str">
            <v>-</v>
          </cell>
        </row>
        <row r="1700">
          <cell r="L1700" t="str">
            <v>コード</v>
          </cell>
          <cell r="M1700" t="str">
            <v>規　　　　　格</v>
          </cell>
          <cell r="N1700" t="str">
            <v>単位</v>
          </cell>
          <cell r="O1700" t="str">
            <v>数　量</v>
          </cell>
          <cell r="P1700" t="str">
            <v>単価（円）</v>
          </cell>
          <cell r="Q1700" t="str">
            <v>金額（円）</v>
          </cell>
          <cell r="R1700" t="str">
            <v>摘　　　　要</v>
          </cell>
        </row>
        <row r="1701">
          <cell r="M1701" t="str">
            <v>仮設材（建込簡易土留）運搬費（30kmまで）12m以内 30mスパン</v>
          </cell>
          <cell r="N1701" t="str">
            <v>t</v>
          </cell>
          <cell r="O1701">
            <v>23</v>
          </cell>
          <cell r="P1701">
            <v>2450</v>
          </cell>
          <cell r="Q1701">
            <v>56350</v>
          </cell>
        </row>
        <row r="1702">
          <cell r="L1702" t="str">
            <v>TO</v>
          </cell>
          <cell r="M1702" t="str">
            <v>積込み・取卸し費（基地～現場）往復</v>
          </cell>
          <cell r="N1702" t="str">
            <v>ｔ</v>
          </cell>
          <cell r="O1702">
            <v>23</v>
          </cell>
          <cell r="P1702">
            <v>3000</v>
          </cell>
          <cell r="Q1702">
            <v>69000</v>
          </cell>
        </row>
        <row r="1703">
          <cell r="L1703" t="str">
            <v>-</v>
          </cell>
        </row>
        <row r="1704">
          <cell r="L1704" t="str">
            <v>-</v>
          </cell>
        </row>
        <row r="1705">
          <cell r="L1705" t="str">
            <v>-</v>
          </cell>
        </row>
        <row r="1706">
          <cell r="L1706" t="str">
            <v>-</v>
          </cell>
        </row>
        <row r="1707">
          <cell r="L1707" t="str">
            <v>UP2</v>
          </cell>
          <cell r="M1707" t="str">
            <v>仮設材（建込簡易土留）運搬費（30kmまで）3.0ｍ 30mスパン</v>
          </cell>
          <cell r="O1707">
            <v>1</v>
          </cell>
          <cell r="P1707" t="str">
            <v>ｍ当り</v>
          </cell>
          <cell r="Q1707">
            <v>125350</v>
          </cell>
          <cell r="R1707" t="str">
            <v>R1</v>
          </cell>
          <cell r="S1707" t="str">
            <v>水道実務必携P15</v>
          </cell>
        </row>
        <row r="1708">
          <cell r="L1708" t="str">
            <v>-</v>
          </cell>
        </row>
        <row r="1712">
          <cell r="L1712" t="str">
            <v>-</v>
          </cell>
          <cell r="P1712" t="str">
            <v/>
          </cell>
        </row>
        <row r="1713">
          <cell r="L1713" t="str">
            <v>コード</v>
          </cell>
          <cell r="M1713" t="str">
            <v>規　　　　　格</v>
          </cell>
          <cell r="N1713" t="str">
            <v>単位</v>
          </cell>
          <cell r="O1713" t="str">
            <v>数　量</v>
          </cell>
          <cell r="P1713" t="str">
            <v>単価（円）</v>
          </cell>
          <cell r="Q1713" t="str">
            <v>金額（円）</v>
          </cell>
          <cell r="R1713" t="str">
            <v>摘　　　　要</v>
          </cell>
        </row>
        <row r="1714">
          <cell r="L1714" t="str">
            <v>R0000970</v>
          </cell>
          <cell r="M1714" t="str">
            <v>交通誘導員B</v>
          </cell>
          <cell r="N1714" t="str">
            <v>人</v>
          </cell>
          <cell r="O1714">
            <v>49</v>
          </cell>
          <cell r="P1714">
            <v>11300</v>
          </cell>
          <cell r="Q1714">
            <v>553700</v>
          </cell>
          <cell r="S1714" t="str">
            <v>交通誘導員作業日数算出根拠</v>
          </cell>
        </row>
        <row r="1716">
          <cell r="L1716" t="str">
            <v>-</v>
          </cell>
          <cell r="O1716" t="str">
            <v>計</v>
          </cell>
          <cell r="Q1716">
            <v>553700</v>
          </cell>
        </row>
        <row r="1717">
          <cell r="L1717" t="str">
            <v>YU1</v>
          </cell>
          <cell r="M1717" t="str">
            <v>交通誘導員　49人</v>
          </cell>
          <cell r="Q1717">
            <v>553700</v>
          </cell>
          <cell r="R1717" t="str">
            <v>R1</v>
          </cell>
          <cell r="S1717" t="str">
            <v>水道実務必携P190</v>
          </cell>
        </row>
        <row r="1718">
          <cell r="L1718" t="str">
            <v>-</v>
          </cell>
        </row>
        <row r="1725">
          <cell r="L1725" t="str">
            <v>-</v>
          </cell>
          <cell r="P1725" t="str">
            <v/>
          </cell>
        </row>
        <row r="1726">
          <cell r="L1726" t="str">
            <v>コード</v>
          </cell>
          <cell r="M1726" t="str">
            <v>規　　　　　格</v>
          </cell>
          <cell r="N1726" t="str">
            <v>単位</v>
          </cell>
          <cell r="O1726" t="str">
            <v>数　量</v>
          </cell>
          <cell r="P1726" t="str">
            <v>単価（円）</v>
          </cell>
          <cell r="Q1726" t="str">
            <v>金額（円）</v>
          </cell>
          <cell r="R1726" t="str">
            <v>摘　　　　要</v>
          </cell>
        </row>
        <row r="1727">
          <cell r="L1727" t="str">
            <v>R0000970</v>
          </cell>
          <cell r="M1727" t="str">
            <v>交通誘導員B</v>
          </cell>
          <cell r="N1727" t="str">
            <v>人</v>
          </cell>
          <cell r="O1727">
            <v>62</v>
          </cell>
          <cell r="P1727">
            <v>11300</v>
          </cell>
          <cell r="Q1727">
            <v>700600</v>
          </cell>
          <cell r="S1727" t="str">
            <v>交通誘導員作業日数算出根拠</v>
          </cell>
        </row>
        <row r="1729">
          <cell r="L1729" t="str">
            <v>-</v>
          </cell>
          <cell r="O1729" t="str">
            <v>計</v>
          </cell>
          <cell r="Q1729">
            <v>700600</v>
          </cell>
        </row>
        <row r="1730">
          <cell r="L1730" t="str">
            <v>YU2</v>
          </cell>
          <cell r="M1730" t="str">
            <v>交通誘導員　62人</v>
          </cell>
          <cell r="Q1730">
            <v>700600</v>
          </cell>
          <cell r="R1730" t="str">
            <v>R1</v>
          </cell>
          <cell r="S1730" t="str">
            <v>水道実務必携P190</v>
          </cell>
        </row>
        <row r="1731">
          <cell r="L1731" t="str">
            <v>-</v>
          </cell>
        </row>
        <row r="1738">
          <cell r="L1738" t="str">
            <v>-</v>
          </cell>
          <cell r="P1738" t="str">
            <v/>
          </cell>
        </row>
        <row r="1739">
          <cell r="L1739" t="str">
            <v>コード</v>
          </cell>
          <cell r="M1739" t="str">
            <v>規　　　　　格</v>
          </cell>
          <cell r="N1739" t="str">
            <v>単位</v>
          </cell>
          <cell r="O1739" t="str">
            <v>数　量</v>
          </cell>
          <cell r="P1739" t="str">
            <v>単価（円）</v>
          </cell>
          <cell r="Q1739" t="str">
            <v>金額（円）</v>
          </cell>
          <cell r="R1739" t="str">
            <v>摘　　　　要</v>
          </cell>
        </row>
        <row r="1740">
          <cell r="L1740" t="str">
            <v>R0000970</v>
          </cell>
          <cell r="M1740" t="str">
            <v>交通誘導員B</v>
          </cell>
          <cell r="N1740" t="str">
            <v>人</v>
          </cell>
          <cell r="O1740">
            <v>48</v>
          </cell>
          <cell r="P1740">
            <v>11300</v>
          </cell>
          <cell r="Q1740">
            <v>542400</v>
          </cell>
          <cell r="S1740" t="str">
            <v>交通誘導員作業日数算出根拠</v>
          </cell>
        </row>
        <row r="1742">
          <cell r="L1742" t="str">
            <v>-</v>
          </cell>
          <cell r="O1742" t="str">
            <v>計</v>
          </cell>
          <cell r="Q1742">
            <v>542400</v>
          </cell>
        </row>
        <row r="1743">
          <cell r="L1743" t="str">
            <v>YU3</v>
          </cell>
          <cell r="M1743" t="str">
            <v>交通誘導員　48人</v>
          </cell>
          <cell r="Q1743">
            <v>542400</v>
          </cell>
          <cell r="R1743" t="str">
            <v>R1</v>
          </cell>
          <cell r="S1743" t="str">
            <v>水道実務必携P190</v>
          </cell>
        </row>
        <row r="1744">
          <cell r="L1744" t="str">
            <v>-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Relationship Id="rId2" Type="http://schemas.openxmlformats.org/officeDocument/2006/relationships/drawing" Target="../drawings/drawing1.xml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_rels/sheet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.bin" /></Relationships>
</file>

<file path=xl/worksheets/_rels/sheet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8.bin" /></Relationships>
</file>

<file path=xl/worksheets/_rels/sheet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9.bin" /><Relationship Id="rId2" Type="http://schemas.openxmlformats.org/officeDocument/2006/relationships/drawing" Target="../drawings/drawing2.xml" /></Relationships>
</file>

<file path=xl/worksheets/_rels/sheet1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0.bin" /></Relationships>
</file>

<file path=xl/worksheets/_rels/sheet1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1.bin" /></Relationships>
</file>

<file path=xl/worksheets/_rels/sheet1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2.bin" /></Relationships>
</file>

<file path=xl/worksheets/_rels/sheet1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3.bin" /></Relationships>
</file>

<file path=xl/worksheets/_rels/sheet1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4.bin" /></Relationships>
</file>

<file path=xl/worksheets/_rels/sheet1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5.bin" /></Relationships>
</file>

<file path=xl/worksheets/_rels/sheet1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6.bin" /></Relationships>
</file>

<file path=xl/worksheets/_rels/sheet1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7.bin" /></Relationships>
</file>

<file path=xl/worksheets/_rels/sheet1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8.bin" /></Relationships>
</file>

<file path=xl/worksheets/_rels/sheet1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9.bin" /></Relationships>
</file>

<file path=xl/worksheets/_rels/sheet2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0.bin" /></Relationships>
</file>

<file path=xl/worksheets/_rels/sheet2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1.bin" /></Relationships>
</file>

<file path=xl/worksheets/_rels/sheet2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2.bin" /></Relationships>
</file>

<file path=xl/worksheets/_rels/sheet2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3.bin" /></Relationships>
</file>

<file path=xl/worksheets/_rels/sheet2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4.bin" /></Relationships>
</file>

<file path=xl/worksheets/_rels/sheet2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5.bin" /></Relationships>
</file>

<file path=xl/worksheets/_rels/sheet2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6.bin" /></Relationships>
</file>

<file path=xl/worksheets/_rels/sheet2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7.bin" /></Relationships>
</file>

<file path=xl/worksheets/_rels/sheet2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8.bin" /></Relationships>
</file>

<file path=xl/worksheets/_rels/sheet2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9.bin" /></Relationships>
</file>

<file path=xl/worksheets/_rels/sheet3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0.bin" /></Relationships>
</file>

<file path=xl/worksheets/_rels/sheet3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1.bin" /></Relationships>
</file>

<file path=xl/worksheets/_rels/sheet3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2.bin" /></Relationships>
</file>

<file path=xl/worksheets/_rels/sheet3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3.bin" /></Relationships>
</file>

<file path=xl/worksheets/_rels/sheet3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4.bin" /></Relationships>
</file>

<file path=xl/worksheets/_rels/sheet3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5.bin" /></Relationships>
</file>

<file path=xl/worksheets/_rels/sheet3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6.bin" /></Relationships>
</file>

<file path=xl/worksheets/_rels/sheet3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7.bin" /></Relationships>
</file>

<file path=xl/worksheets/_rels/sheet3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8.bin" /></Relationships>
</file>

<file path=xl/worksheets/_rels/sheet3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9.bin" /></Relationships>
</file>

<file path=xl/worksheets/_rels/sheet4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0.bin" /></Relationships>
</file>

<file path=xl/worksheets/_rels/sheet4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1.bin" /></Relationships>
</file>

<file path=xl/worksheets/_rels/sheet4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2.bin" /></Relationships>
</file>

<file path=xl/worksheets/_rels/sheet4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3.bin" /><Relationship Id="rId2" Type="http://schemas.openxmlformats.org/officeDocument/2006/relationships/drawing" Target="../drawings/drawing3.xml" /></Relationships>
</file>

<file path=xl/worksheets/_rels/sheet4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4.bin" /><Relationship Id="rId2" Type="http://schemas.openxmlformats.org/officeDocument/2006/relationships/drawing" Target="../drawings/drawing4.xml" /></Relationships>
</file>

<file path=xl/worksheets/_rels/sheet4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5.bin" /></Relationships>
</file>

<file path=xl/worksheets/_rels/sheet4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6.bin" /></Relationships>
</file>

<file path=xl/worksheets/_rels/sheet4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7.bin" /></Relationships>
</file>

<file path=xl/worksheets/_rels/sheet4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8.bin" /></Relationships>
</file>

<file path=xl/worksheets/_rels/sheet4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9.bin" /></Relationships>
</file>

<file path=xl/worksheets/_rels/sheet5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0.bin" /></Relationships>
</file>

<file path=xl/worksheets/_rels/sheet5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1.bin" /></Relationships>
</file>

<file path=xl/worksheets/_rels/sheet5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2.bin" /></Relationships>
</file>

<file path=xl/worksheets/_rels/sheet5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3.bin" /></Relationships>
</file>

<file path=xl/worksheets/_rels/sheet5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4.bin" /></Relationships>
</file>

<file path=xl/worksheets/_rels/sheet5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5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N44" sqref="N44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3" t="s">
        <v>132</v>
      </c>
      <c r="B20" s="3"/>
      <c r="C20" s="3"/>
      <c r="D20" s="3"/>
      <c r="E20" s="3"/>
      <c r="F20" s="3"/>
      <c r="G20" s="3"/>
      <c r="H20" s="3"/>
      <c r="I20" s="3"/>
      <c r="J20" s="3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mergeCells count="1">
    <mergeCell ref="A20:J20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N44" sqref="N44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433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N44" sqref="N44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154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D61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7.125" style="6" customWidth="1"/>
    <col min="2" max="2" width="61.125" style="6" customWidth="1"/>
    <col min="3" max="3" width="10.625" style="6" customWidth="1"/>
    <col min="4" max="4" width="50.5" style="6" customWidth="1"/>
    <col min="5" max="5" width="61.125" style="6" customWidth="1"/>
    <col min="6" max="6" width="12.625" style="6" customWidth="1"/>
    <col min="7" max="7" width="4.625" style="6" customWidth="1"/>
    <col min="8" max="8" width="12.625" style="6" customWidth="1"/>
    <col min="9" max="9" width="4.625" style="6" customWidth="1"/>
    <col min="10" max="16384" width="9" style="6" customWidth="1"/>
  </cols>
  <sheetData>
    <row r="1" spans="1:4" ht="18" customHeight="1">
      <c r="A1" s="7"/>
      <c r="B1" s="14"/>
      <c r="C1" s="14"/>
      <c r="D1" s="24"/>
    </row>
    <row r="2" spans="1:4" ht="12" customHeight="1">
      <c r="A2" s="8"/>
      <c r="B2" s="15"/>
      <c r="C2" s="15"/>
      <c r="D2" s="25"/>
    </row>
    <row r="3" spans="1:4" ht="12" customHeight="1">
      <c r="A3" s="8"/>
      <c r="B3" s="15"/>
      <c r="C3" s="15"/>
      <c r="D3" s="25"/>
    </row>
    <row r="4" spans="1:4" ht="12" customHeight="1">
      <c r="A4" s="8"/>
      <c r="B4" s="15"/>
      <c r="C4" s="15"/>
      <c r="D4" s="25"/>
    </row>
    <row r="5" spans="1:4" ht="13.5" customHeight="1">
      <c r="A5" s="9"/>
      <c r="D5" s="26"/>
    </row>
    <row r="6" spans="1:4" ht="13.5" customHeight="1">
      <c r="A6" s="10"/>
      <c r="B6" s="16"/>
      <c r="C6" s="19"/>
      <c r="D6" s="27"/>
    </row>
    <row r="7" spans="1:4" ht="13.5" customHeight="1">
      <c r="A7" s="11"/>
      <c r="B7" s="13"/>
      <c r="C7" s="20"/>
      <c r="D7" s="28"/>
    </row>
    <row r="8" spans="1:4" ht="13.5" customHeight="1">
      <c r="A8" s="11"/>
      <c r="B8" s="13"/>
      <c r="C8" s="20"/>
      <c r="D8" s="28"/>
    </row>
    <row r="9" spans="1:4" ht="13.5" customHeight="1">
      <c r="A9" s="11"/>
      <c r="B9" s="13"/>
      <c r="C9" s="20"/>
      <c r="D9" s="28"/>
    </row>
    <row r="10" spans="1:4" ht="13.5" customHeight="1">
      <c r="A10" s="11"/>
      <c r="B10" s="17"/>
      <c r="C10" s="21"/>
      <c r="D10" s="29"/>
    </row>
    <row r="11" spans="1:4" ht="13.5" customHeight="1">
      <c r="A11" s="11"/>
      <c r="B11" s="17"/>
      <c r="C11" s="20"/>
      <c r="D11" s="28"/>
    </row>
    <row r="12" spans="1:4" ht="13.5" customHeight="1">
      <c r="A12" s="11"/>
      <c r="B12" s="17"/>
      <c r="C12" s="22"/>
      <c r="D12" s="30"/>
    </row>
    <row r="13" spans="1:4" ht="13.5" customHeight="1">
      <c r="A13" s="11"/>
      <c r="B13" s="17"/>
      <c r="C13" s="20"/>
      <c r="D13" s="28"/>
    </row>
    <row r="14" spans="1:4" ht="13.5" customHeight="1">
      <c r="A14" s="11"/>
      <c r="B14" s="17"/>
      <c r="C14" s="21"/>
      <c r="D14" s="29"/>
    </row>
    <row r="15" spans="1:4" ht="13.5" customHeight="1">
      <c r="A15" s="11"/>
      <c r="B15" s="13"/>
      <c r="C15" s="20"/>
      <c r="D15" s="28"/>
    </row>
    <row r="16" spans="1:4" ht="13.5" customHeight="1">
      <c r="A16" s="11"/>
      <c r="B16" s="13"/>
      <c r="C16" s="20"/>
      <c r="D16" s="28"/>
    </row>
    <row r="17" spans="1:4" ht="13.5" customHeight="1">
      <c r="A17" s="11"/>
      <c r="B17" s="13"/>
      <c r="C17" s="20"/>
      <c r="D17" s="28"/>
    </row>
    <row r="18" spans="1:4" ht="13.5" customHeight="1">
      <c r="A18" s="11"/>
      <c r="B18" s="13"/>
      <c r="C18" s="20"/>
      <c r="D18" s="28"/>
    </row>
    <row r="19" spans="1:4" ht="13.5" customHeight="1">
      <c r="A19" s="11"/>
      <c r="B19" s="13"/>
      <c r="C19" s="20"/>
      <c r="D19" s="28"/>
    </row>
    <row r="20" spans="1:4" ht="13.5" customHeight="1">
      <c r="A20" s="11"/>
      <c r="B20" s="13"/>
      <c r="C20" s="20"/>
      <c r="D20" s="28"/>
    </row>
    <row r="21" spans="1:4" ht="13.5" customHeight="1">
      <c r="A21" s="11"/>
      <c r="B21" s="13"/>
      <c r="C21" s="20"/>
      <c r="D21" s="28"/>
    </row>
    <row r="22" spans="1:4" ht="13.5" customHeight="1">
      <c r="A22" s="11"/>
      <c r="B22" s="13"/>
      <c r="C22" s="20"/>
      <c r="D22" s="28"/>
    </row>
    <row r="23" spans="1:4" ht="13.5" customHeight="1">
      <c r="A23" s="11"/>
      <c r="B23" s="13"/>
      <c r="C23" s="20"/>
      <c r="D23" s="28"/>
    </row>
    <row r="24" spans="1:4" ht="13.5" customHeight="1">
      <c r="A24" s="11"/>
      <c r="B24" s="13"/>
      <c r="C24" s="20"/>
      <c r="D24" s="28"/>
    </row>
    <row r="25" spans="1:4" ht="13.5" customHeight="1">
      <c r="A25" s="11"/>
      <c r="B25" s="13"/>
      <c r="C25" s="20"/>
      <c r="D25" s="28"/>
    </row>
    <row r="26" spans="1:4" ht="13.5" customHeight="1">
      <c r="A26" s="11"/>
      <c r="B26" s="13"/>
      <c r="C26" s="20"/>
      <c r="D26" s="28"/>
    </row>
    <row r="27" spans="1:4" ht="13.5" customHeight="1">
      <c r="A27" s="11"/>
      <c r="B27" s="13"/>
      <c r="C27" s="20"/>
      <c r="D27" s="28"/>
    </row>
    <row r="28" spans="1:4" ht="13.5" customHeight="1">
      <c r="A28" s="11"/>
      <c r="B28" s="13"/>
      <c r="C28" s="20"/>
      <c r="D28" s="28"/>
    </row>
    <row r="29" spans="1:4" ht="13.5" customHeight="1">
      <c r="A29" s="11"/>
      <c r="B29" s="13"/>
      <c r="C29" s="20"/>
      <c r="D29" s="28"/>
    </row>
    <row r="30" spans="1:4" ht="13.5" customHeight="1">
      <c r="A30" s="11"/>
      <c r="B30" s="13"/>
      <c r="C30" s="20"/>
      <c r="D30" s="28"/>
    </row>
    <row r="31" spans="1:4" ht="13.5" customHeight="1">
      <c r="A31" s="11"/>
      <c r="B31" s="13"/>
      <c r="C31" s="20"/>
      <c r="D31" s="28"/>
    </row>
    <row r="32" spans="1:4" ht="13.5" customHeight="1">
      <c r="A32" s="11"/>
      <c r="B32" s="13"/>
      <c r="C32" s="20"/>
      <c r="D32" s="28"/>
    </row>
    <row r="33" spans="1:4" ht="13.5" customHeight="1">
      <c r="A33" s="11"/>
      <c r="B33" s="13"/>
      <c r="C33" s="20"/>
      <c r="D33" s="28"/>
    </row>
    <row r="34" spans="1:4" ht="13.5" customHeight="1">
      <c r="A34" s="11"/>
      <c r="B34" s="13"/>
      <c r="C34" s="20"/>
      <c r="D34" s="28"/>
    </row>
    <row r="35" spans="1:4" ht="13.5" customHeight="1">
      <c r="A35" s="11"/>
      <c r="B35" s="13"/>
      <c r="C35" s="20"/>
      <c r="D35" s="28"/>
    </row>
    <row r="36" spans="1:4" ht="13.5" customHeight="1">
      <c r="A36" s="11"/>
      <c r="B36" s="13"/>
      <c r="C36" s="20"/>
      <c r="D36" s="28"/>
    </row>
    <row r="37" spans="1:4" ht="13.5" customHeight="1">
      <c r="A37" s="11"/>
      <c r="B37" s="13"/>
      <c r="C37" s="20"/>
      <c r="D37" s="28"/>
    </row>
    <row r="38" spans="1:4" ht="13.5" customHeight="1">
      <c r="A38" s="11"/>
      <c r="B38" s="13"/>
      <c r="C38" s="20"/>
      <c r="D38" s="28"/>
    </row>
    <row r="39" spans="1:4" ht="13.5" customHeight="1">
      <c r="A39" s="11"/>
      <c r="B39" s="13"/>
      <c r="C39" s="20"/>
      <c r="D39" s="28"/>
    </row>
    <row r="40" spans="1:4" ht="13.5" customHeight="1">
      <c r="A40" s="11"/>
      <c r="B40" s="13"/>
      <c r="C40" s="20"/>
      <c r="D40" s="28"/>
    </row>
    <row r="41" spans="1:4" ht="13.5" customHeight="1">
      <c r="A41" s="11"/>
      <c r="B41" s="13"/>
      <c r="C41" s="20"/>
      <c r="D41" s="28"/>
    </row>
    <row r="42" spans="1:4" ht="13.5" customHeight="1">
      <c r="A42" s="11"/>
      <c r="B42" s="13"/>
      <c r="C42" s="20"/>
      <c r="D42" s="28"/>
    </row>
    <row r="43" spans="1:4" ht="13.5" customHeight="1">
      <c r="A43" s="11"/>
      <c r="B43" s="13"/>
      <c r="C43" s="20"/>
      <c r="D43" s="28"/>
    </row>
    <row r="44" spans="1:4" ht="13.5" customHeight="1">
      <c r="A44" s="11"/>
      <c r="B44" s="13"/>
      <c r="C44" s="20"/>
      <c r="D44" s="28"/>
    </row>
    <row r="45" spans="1:4" ht="13.5" customHeight="1">
      <c r="A45" s="12"/>
      <c r="B45" s="18"/>
      <c r="C45" s="23"/>
      <c r="D45" s="31"/>
    </row>
    <row r="46" spans="1:4" ht="13.5" customHeight="1">
      <c r="A46" s="13"/>
      <c r="B46" s="13"/>
      <c r="C46" s="20"/>
      <c r="D46" s="32"/>
    </row>
    <row r="47" spans="1:4" ht="13.5" customHeight="1">
      <c r="A47" s="13"/>
      <c r="B47" s="13"/>
      <c r="C47" s="20"/>
      <c r="D47" s="32"/>
    </row>
    <row r="48" spans="1:4" ht="13.5" customHeight="1">
      <c r="A48" s="13"/>
      <c r="B48" s="13"/>
      <c r="C48" s="20"/>
      <c r="D48" s="32"/>
    </row>
    <row r="49" spans="1:4" ht="13.5" customHeight="1">
      <c r="A49" s="13"/>
      <c r="B49" s="13"/>
      <c r="C49" s="20"/>
      <c r="D49" s="32"/>
    </row>
    <row r="50" spans="1:4" ht="13.5" customHeight="1">
      <c r="A50" s="13"/>
      <c r="B50" s="13"/>
      <c r="C50" s="20"/>
      <c r="D50" s="32"/>
    </row>
    <row r="51" spans="1:4" ht="13.5" customHeight="1">
      <c r="A51" s="13"/>
      <c r="B51" s="13"/>
      <c r="C51" s="20"/>
      <c r="D51" s="32"/>
    </row>
    <row r="52" spans="1:4" ht="13.5" customHeight="1">
      <c r="A52" s="13"/>
      <c r="B52" s="13"/>
      <c r="C52" s="20"/>
      <c r="D52" s="32"/>
    </row>
    <row r="53" spans="1:4" ht="13.5" customHeight="1">
      <c r="A53" s="13"/>
      <c r="B53" s="13"/>
      <c r="C53" s="20"/>
      <c r="D53" s="32"/>
    </row>
    <row r="54" spans="1:4" ht="13.5" customHeight="1">
      <c r="A54" s="13"/>
      <c r="B54" s="13"/>
      <c r="C54" s="20"/>
      <c r="D54" s="32"/>
    </row>
    <row r="55" spans="1:4" ht="13.5" customHeight="1">
      <c r="A55" s="13"/>
      <c r="B55" s="13"/>
      <c r="C55" s="20"/>
      <c r="D55" s="32"/>
    </row>
    <row r="56" spans="1:4" ht="13.5" customHeight="1">
      <c r="A56" s="13"/>
      <c r="B56" s="13"/>
      <c r="C56" s="20"/>
      <c r="D56" s="32"/>
    </row>
    <row r="57" spans="1:4" ht="13.5" customHeight="1">
      <c r="A57" s="13"/>
      <c r="B57" s="13"/>
      <c r="C57" s="20"/>
      <c r="D57" s="32"/>
    </row>
    <row r="58" spans="1:4" ht="13.5" customHeight="1">
      <c r="A58" s="13"/>
      <c r="B58" s="13"/>
      <c r="C58" s="20"/>
      <c r="D58" s="32"/>
    </row>
    <row r="59" spans="1:4" ht="13.5" customHeight="1">
      <c r="A59" s="13"/>
      <c r="B59" s="13"/>
      <c r="C59" s="20"/>
      <c r="D59" s="32"/>
    </row>
    <row r="60" spans="1:4" ht="13.5" customHeight="1">
      <c r="A60" s="13"/>
      <c r="B60" s="13"/>
      <c r="C60" s="20"/>
      <c r="D60" s="32"/>
    </row>
    <row r="61" spans="1:4" ht="13.5" customHeight="1">
      <c r="A61" s="13"/>
      <c r="B61" s="13"/>
      <c r="C61" s="20"/>
      <c r="D61" s="32"/>
    </row>
    <row r="62" spans="1:4" ht="13.5" customHeight="1"/>
  </sheetData>
  <mergeCells count="1">
    <mergeCell ref="A2:D4"/>
  </mergeCells>
  <phoneticPr fontId="3"/>
  <pageMargins left="0.78740157480314965" right="0" top="0.39370078740157483" bottom="0" header="0.39370078740157483" footer="0.19685039370078741"/>
  <pageSetup paperSize="9" fitToWidth="1" fitToHeight="1" orientation="landscape" usePrinterDefaults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N31"/>
  <sheetViews>
    <sheetView showGridLines="0" workbookViewId="0">
      <selection activeCell="N44" sqref="N44"/>
    </sheetView>
  </sheetViews>
  <sheetFormatPr defaultRowHeight="13.5"/>
  <cols>
    <col min="1" max="1" width="12.625" style="1" customWidth="1"/>
    <col min="2" max="2" width="18.625" style="1" customWidth="1"/>
    <col min="3" max="3" width="6.625" style="1" customWidth="1"/>
    <col min="4" max="9" width="11.375" style="1" customWidth="1"/>
    <col min="10" max="10" width="10.625" style="1" customWidth="1"/>
    <col min="11" max="11" width="15.625" style="1" customWidth="1"/>
    <col min="12" max="16384" width="9" style="1" customWidth="1"/>
  </cols>
  <sheetData>
    <row r="1" spans="1:14" ht="18" customHeight="1">
      <c r="A1" s="33" t="s">
        <v>20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14" ht="13.5" customHeight="1">
      <c r="A2" s="1" t="s">
        <v>0</v>
      </c>
    </row>
    <row r="3" spans="1:14" ht="13.5" customHeight="1">
      <c r="A3" s="1" t="s">
        <v>56</v>
      </c>
    </row>
    <row r="4" spans="1:14" ht="3.95" customHeight="1"/>
    <row r="5" spans="1:14" ht="10.5" customHeight="1">
      <c r="A5" s="34"/>
      <c r="B5" s="45"/>
      <c r="C5" s="45"/>
      <c r="D5" s="45"/>
      <c r="E5" s="45"/>
      <c r="F5" s="45"/>
      <c r="G5" s="45"/>
      <c r="H5" s="45"/>
      <c r="I5" s="45"/>
      <c r="J5" s="45"/>
      <c r="K5" s="64"/>
    </row>
    <row r="6" spans="1:14" ht="10.5" customHeight="1">
      <c r="A6" s="35"/>
      <c r="B6" s="46"/>
      <c r="C6" s="46"/>
      <c r="D6" s="46"/>
      <c r="E6" s="46"/>
      <c r="F6" s="46"/>
      <c r="G6" s="46"/>
      <c r="H6" s="46"/>
      <c r="I6" s="46"/>
      <c r="J6" s="46"/>
      <c r="K6" s="65"/>
    </row>
    <row r="7" spans="1:14" ht="10.5" customHeight="1">
      <c r="A7" s="35"/>
      <c r="B7" s="46"/>
      <c r="C7" s="46"/>
      <c r="D7" s="46"/>
      <c r="E7" s="46"/>
      <c r="F7" s="47"/>
      <c r="G7" s="46"/>
      <c r="H7" s="46"/>
      <c r="I7" s="46"/>
      <c r="J7" s="46"/>
      <c r="K7" s="65"/>
      <c r="N7" s="47" t="s">
        <v>39</v>
      </c>
    </row>
    <row r="8" spans="1:14" ht="10.5" customHeight="1">
      <c r="A8" s="36" t="s">
        <v>4</v>
      </c>
      <c r="B8" s="47" t="s">
        <v>21</v>
      </c>
      <c r="C8" s="47" t="s">
        <v>15</v>
      </c>
      <c r="D8" s="47" t="s">
        <v>39</v>
      </c>
      <c r="E8" s="47" t="s">
        <v>39</v>
      </c>
      <c r="F8" s="46"/>
      <c r="G8" s="47"/>
      <c r="H8" s="46"/>
      <c r="I8" s="46"/>
      <c r="J8" s="47" t="s">
        <v>26</v>
      </c>
      <c r="K8" s="66" t="s">
        <v>27</v>
      </c>
      <c r="N8" s="46" t="s">
        <v>260</v>
      </c>
    </row>
    <row r="9" spans="1:14" ht="10.5" customHeight="1">
      <c r="A9" s="35"/>
      <c r="B9" s="46"/>
      <c r="C9" s="46"/>
      <c r="D9" s="46" t="s">
        <v>254</v>
      </c>
      <c r="E9" s="46" t="s">
        <v>255</v>
      </c>
      <c r="F9" s="46"/>
      <c r="G9" s="46"/>
      <c r="H9" s="46"/>
      <c r="I9" s="46"/>
      <c r="J9" s="46"/>
      <c r="K9" s="65"/>
      <c r="N9" s="46" t="s">
        <v>261</v>
      </c>
    </row>
    <row r="10" spans="1:14" ht="10.5" customHeight="1">
      <c r="A10" s="37"/>
      <c r="B10" s="48"/>
      <c r="C10" s="48"/>
      <c r="D10" s="48"/>
      <c r="E10" s="48"/>
      <c r="F10" s="48"/>
      <c r="G10" s="48"/>
      <c r="H10" s="48"/>
      <c r="I10" s="48"/>
      <c r="J10" s="48"/>
      <c r="K10" s="67"/>
      <c r="N10" s="48"/>
    </row>
    <row r="11" spans="1:14" ht="21.95" customHeight="1">
      <c r="A11" s="38" t="s">
        <v>90</v>
      </c>
      <c r="B11" s="49" t="s">
        <v>6</v>
      </c>
      <c r="C11" s="53" t="s">
        <v>7</v>
      </c>
      <c r="D11" s="58"/>
      <c r="E11" s="58"/>
      <c r="F11" s="58"/>
      <c r="G11" s="58"/>
      <c r="H11" s="63"/>
      <c r="I11" s="63"/>
      <c r="J11" s="58"/>
      <c r="K11" s="68"/>
      <c r="N11" s="58"/>
    </row>
    <row r="12" spans="1:14" ht="21.95" customHeight="1">
      <c r="A12" s="39"/>
      <c r="B12" s="50"/>
      <c r="C12" s="54"/>
      <c r="D12" s="59">
        <f>'作業土工(左)－一般計算書'!K64</f>
        <v>52.8</v>
      </c>
      <c r="E12" s="59">
        <f>'作業土工(右)－一般計算書'!K64</f>
        <v>37.4</v>
      </c>
      <c r="F12" s="59"/>
      <c r="G12" s="59"/>
      <c r="H12" s="62"/>
      <c r="I12" s="62"/>
      <c r="J12" s="59">
        <f>SUM(D12:I12)</f>
        <v>90.2</v>
      </c>
      <c r="K12" s="69"/>
      <c r="N12" s="59">
        <f>+'作業土工(流末部)－一般計算書'!M64</f>
        <v>0</v>
      </c>
    </row>
    <row r="13" spans="1:14" ht="21.95" customHeight="1">
      <c r="A13" s="40" t="s">
        <v>74</v>
      </c>
      <c r="B13" s="51" t="s">
        <v>6</v>
      </c>
      <c r="C13" s="55" t="s">
        <v>7</v>
      </c>
      <c r="D13" s="58"/>
      <c r="E13" s="58"/>
      <c r="F13" s="58"/>
      <c r="G13" s="58"/>
      <c r="H13" s="63"/>
      <c r="I13" s="63"/>
      <c r="J13" s="58"/>
      <c r="K13" s="70"/>
      <c r="N13" s="58"/>
    </row>
    <row r="14" spans="1:14" ht="21.95" customHeight="1">
      <c r="A14" s="39"/>
      <c r="B14" s="50"/>
      <c r="C14" s="54"/>
      <c r="D14" s="59">
        <f>'作業土工(左)－一般計算書'!N64</f>
        <v>13.6</v>
      </c>
      <c r="E14" s="59">
        <f>'作業土工(右)－一般計算書'!N64</f>
        <v>10.8</v>
      </c>
      <c r="F14" s="59"/>
      <c r="G14" s="59"/>
      <c r="H14" s="62"/>
      <c r="I14" s="62"/>
      <c r="J14" s="59">
        <f>SUM(D14:I14)</f>
        <v>24.4</v>
      </c>
      <c r="K14" s="69"/>
      <c r="N14" s="59">
        <f>+'作業土工(流末部)－一般計算書'!P64</f>
        <v>0</v>
      </c>
    </row>
    <row r="15" spans="1:14" ht="21.95" customHeight="1">
      <c r="A15" s="40" t="s">
        <v>219</v>
      </c>
      <c r="B15" s="51"/>
      <c r="C15" s="55" t="s">
        <v>7</v>
      </c>
      <c r="D15" s="60"/>
      <c r="E15" s="60"/>
      <c r="F15" s="60"/>
      <c r="G15" s="60"/>
      <c r="H15" s="61"/>
      <c r="I15" s="61"/>
      <c r="J15" s="60"/>
      <c r="K15" s="70"/>
      <c r="N15" s="60"/>
    </row>
    <row r="16" spans="1:14" ht="21.95" customHeight="1">
      <c r="A16" s="39"/>
      <c r="B16" s="50"/>
      <c r="C16" s="54"/>
      <c r="D16" s="59">
        <f>+'作業土工(Co)－一般計算書'!D64</f>
        <v>9.3000000000000007</v>
      </c>
      <c r="E16" s="59">
        <f>+'作業土工(Co)－一般計算書'!F64</f>
        <v>3.3</v>
      </c>
      <c r="F16" s="59"/>
      <c r="G16" s="59"/>
      <c r="H16" s="62"/>
      <c r="I16" s="62"/>
      <c r="J16" s="59">
        <f>SUM(D16:I16)</f>
        <v>12.6</v>
      </c>
      <c r="K16" s="69"/>
      <c r="N16" s="59" t="s">
        <v>265</v>
      </c>
    </row>
    <row r="17" spans="1:11" ht="21.95" customHeight="1">
      <c r="A17" s="41" t="s">
        <v>349</v>
      </c>
      <c r="B17" s="51"/>
      <c r="C17" s="56" t="s">
        <v>18</v>
      </c>
      <c r="D17" s="60"/>
      <c r="E17" s="61"/>
      <c r="F17" s="61"/>
      <c r="G17" s="61"/>
      <c r="H17" s="61"/>
      <c r="I17" s="61"/>
      <c r="J17" s="60"/>
      <c r="K17" s="70"/>
    </row>
    <row r="18" spans="1:11" ht="21.95" customHeight="1">
      <c r="A18" s="42"/>
      <c r="B18" s="50"/>
      <c r="C18" s="54"/>
      <c r="D18" s="59">
        <f>'作業土工（基面整正）－一般計算書'!K22</f>
        <v>92.6</v>
      </c>
      <c r="E18" s="62"/>
      <c r="F18" s="62"/>
      <c r="G18" s="62"/>
      <c r="H18" s="62"/>
      <c r="I18" s="62"/>
      <c r="J18" s="59">
        <f>SUM(D18:I18)</f>
        <v>92.6</v>
      </c>
      <c r="K18" s="69"/>
    </row>
    <row r="19" spans="1:11" ht="21.95" customHeight="1">
      <c r="A19" s="40"/>
      <c r="B19" s="51"/>
      <c r="C19" s="56"/>
      <c r="D19" s="60"/>
      <c r="E19" s="61"/>
      <c r="F19" s="61"/>
      <c r="G19" s="61"/>
      <c r="H19" s="61"/>
      <c r="I19" s="61"/>
      <c r="J19" s="60"/>
      <c r="K19" s="70"/>
    </row>
    <row r="20" spans="1:11" ht="21.95" customHeight="1">
      <c r="A20" s="39"/>
      <c r="B20" s="50"/>
      <c r="C20" s="54"/>
      <c r="D20" s="59"/>
      <c r="E20" s="62"/>
      <c r="F20" s="62"/>
      <c r="G20" s="62"/>
      <c r="H20" s="62"/>
      <c r="I20" s="62"/>
      <c r="J20" s="59"/>
      <c r="K20" s="69"/>
    </row>
    <row r="21" spans="1:11" ht="21.95" customHeight="1">
      <c r="A21" s="40"/>
      <c r="B21" s="51"/>
      <c r="C21" s="56"/>
      <c r="D21" s="60"/>
      <c r="E21" s="61"/>
      <c r="F21" s="61"/>
      <c r="G21" s="61"/>
      <c r="H21" s="61"/>
      <c r="I21" s="61"/>
      <c r="J21" s="60"/>
      <c r="K21" s="70"/>
    </row>
    <row r="22" spans="1:11" ht="21.95" customHeight="1">
      <c r="A22" s="39"/>
      <c r="B22" s="50"/>
      <c r="C22" s="54"/>
      <c r="D22" s="59"/>
      <c r="E22" s="62"/>
      <c r="F22" s="62"/>
      <c r="G22" s="62"/>
      <c r="H22" s="62"/>
      <c r="I22" s="62"/>
      <c r="J22" s="59"/>
      <c r="K22" s="69"/>
    </row>
    <row r="23" spans="1:11" ht="21.95" customHeight="1">
      <c r="A23" s="40"/>
      <c r="B23" s="51"/>
      <c r="C23" s="56"/>
      <c r="D23" s="60"/>
      <c r="E23" s="61"/>
      <c r="F23" s="61"/>
      <c r="G23" s="61"/>
      <c r="H23" s="61"/>
      <c r="I23" s="61"/>
      <c r="J23" s="60"/>
      <c r="K23" s="70"/>
    </row>
    <row r="24" spans="1:11" ht="21.95" customHeight="1">
      <c r="A24" s="39"/>
      <c r="B24" s="50"/>
      <c r="C24" s="54"/>
      <c r="D24" s="59"/>
      <c r="E24" s="62"/>
      <c r="F24" s="62"/>
      <c r="G24" s="62"/>
      <c r="H24" s="62"/>
      <c r="I24" s="62"/>
      <c r="J24" s="59"/>
      <c r="K24" s="69"/>
    </row>
    <row r="25" spans="1:11" ht="21.95" customHeight="1">
      <c r="A25" s="40"/>
      <c r="B25" s="51"/>
      <c r="C25" s="56"/>
      <c r="D25" s="60"/>
      <c r="E25" s="61"/>
      <c r="F25" s="61"/>
      <c r="G25" s="61"/>
      <c r="H25" s="61"/>
      <c r="I25" s="61"/>
      <c r="J25" s="60"/>
      <c r="K25" s="70"/>
    </row>
    <row r="26" spans="1:11" ht="21.95" customHeight="1">
      <c r="A26" s="39"/>
      <c r="B26" s="50"/>
      <c r="C26" s="54"/>
      <c r="D26" s="59"/>
      <c r="E26" s="62"/>
      <c r="F26" s="62"/>
      <c r="G26" s="62"/>
      <c r="H26" s="62"/>
      <c r="I26" s="62"/>
      <c r="J26" s="59"/>
      <c r="K26" s="69"/>
    </row>
    <row r="27" spans="1:11" ht="21.95" customHeight="1">
      <c r="A27" s="40"/>
      <c r="B27" s="51"/>
      <c r="C27" s="56"/>
      <c r="D27" s="60"/>
      <c r="E27" s="61"/>
      <c r="F27" s="61"/>
      <c r="G27" s="61"/>
      <c r="H27" s="61"/>
      <c r="I27" s="61"/>
      <c r="J27" s="60"/>
      <c r="K27" s="70"/>
    </row>
    <row r="28" spans="1:11" ht="21.95" customHeight="1">
      <c r="A28" s="39"/>
      <c r="B28" s="50"/>
      <c r="C28" s="54"/>
      <c r="D28" s="59"/>
      <c r="E28" s="62"/>
      <c r="F28" s="62"/>
      <c r="G28" s="62"/>
      <c r="H28" s="62"/>
      <c r="I28" s="62"/>
      <c r="J28" s="59"/>
      <c r="K28" s="69"/>
    </row>
    <row r="29" spans="1:11" ht="21.95" customHeight="1">
      <c r="A29" s="40"/>
      <c r="B29" s="51"/>
      <c r="C29" s="56"/>
      <c r="D29" s="60"/>
      <c r="E29" s="61"/>
      <c r="F29" s="61"/>
      <c r="G29" s="61"/>
      <c r="H29" s="61"/>
      <c r="I29" s="61"/>
      <c r="J29" s="60"/>
      <c r="K29" s="70"/>
    </row>
    <row r="30" spans="1:11" ht="21.95" customHeight="1">
      <c r="A30" s="43"/>
      <c r="B30" s="52"/>
      <c r="C30" s="57"/>
      <c r="D30" s="59"/>
      <c r="E30" s="62"/>
      <c r="F30" s="62"/>
      <c r="G30" s="62"/>
      <c r="H30" s="62"/>
      <c r="I30" s="62"/>
      <c r="J30" s="59"/>
      <c r="K30" s="71"/>
    </row>
    <row r="31" spans="1:11" ht="3.95" customHeight="1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0.98425196850393704" right="0" top="0.78740157480314998" bottom="0" header="0.196850393700787" footer="0.196850393700787"/>
  <pageSetup paperSize="9" fitToWidth="1" fitToHeight="1" pageOrder="overThenDown" orientation="landscape" usePrinterDefaults="1" r:id="rId1"/>
  <rowBreaks count="1" manualBreakCount="1">
    <brk id="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topLeftCell="A19" zoomScaleSheetLayoutView="100" workbookViewId="0">
      <selection activeCell="N44" sqref="N44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63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103</v>
      </c>
    </row>
    <row r="3" spans="1:9">
      <c r="A3" s="1" t="s">
        <v>23</v>
      </c>
    </row>
    <row r="4" spans="1:9">
      <c r="A4" s="1" t="s">
        <v>188</v>
      </c>
    </row>
    <row r="5" spans="1:9" ht="13.7" customHeight="1">
      <c r="A5" s="1" t="s">
        <v>50</v>
      </c>
    </row>
    <row r="6" spans="1:9" ht="14.25"/>
    <row r="7" spans="1:9" ht="18" customHeight="1">
      <c r="A7" s="72"/>
      <c r="B7" s="80"/>
      <c r="C7" s="93" t="s">
        <v>100</v>
      </c>
      <c r="D7" s="102"/>
      <c r="E7" s="102"/>
      <c r="F7" s="93" t="s">
        <v>102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109</v>
      </c>
      <c r="D8" s="81" t="s">
        <v>111</v>
      </c>
      <c r="E8" s="81" t="s">
        <v>114</v>
      </c>
      <c r="F8" s="81" t="s">
        <v>109</v>
      </c>
      <c r="G8" s="81" t="s">
        <v>111</v>
      </c>
      <c r="H8" s="81" t="s">
        <v>114</v>
      </c>
      <c r="I8" s="113" t="s">
        <v>27</v>
      </c>
    </row>
    <row r="9" spans="1:9" ht="12.95" customHeight="1">
      <c r="A9" s="74" t="s">
        <v>327</v>
      </c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3">
        <v>15.5</v>
      </c>
      <c r="C10" s="83">
        <v>0.7</v>
      </c>
      <c r="D10" s="103" t="s">
        <v>115</v>
      </c>
      <c r="E10" s="84" t="s">
        <v>115</v>
      </c>
      <c r="F10" s="83">
        <v>0.2</v>
      </c>
      <c r="G10" s="103" t="s">
        <v>115</v>
      </c>
      <c r="H10" s="103" t="s">
        <v>115</v>
      </c>
      <c r="I10" s="115"/>
    </row>
    <row r="11" spans="1:9" ht="12.95" customHeight="1">
      <c r="A11" s="74" t="s">
        <v>89</v>
      </c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>
        <v>4.5</v>
      </c>
      <c r="C12" s="83">
        <v>0.6</v>
      </c>
      <c r="D12" s="95">
        <f>ROUND((C10+C12)/2,2)</f>
        <v>0.65</v>
      </c>
      <c r="E12" s="83">
        <f>ROUND(B12*D12,1)</f>
        <v>2.9</v>
      </c>
      <c r="F12" s="83">
        <v>0.1</v>
      </c>
      <c r="G12" s="95">
        <f>ROUND((F10+F12)/2,2)</f>
        <v>0.15</v>
      </c>
      <c r="H12" s="83">
        <f>ROUND(B12*G12,1)</f>
        <v>0.7</v>
      </c>
      <c r="I12" s="115"/>
    </row>
    <row r="13" spans="1:9" ht="12.95" customHeight="1">
      <c r="A13" s="74" t="s">
        <v>329</v>
      </c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>
        <v>10.199999999999999</v>
      </c>
      <c r="C14" s="83">
        <v>0.6</v>
      </c>
      <c r="D14" s="95">
        <f>ROUND((C12+C14)/2,2)</f>
        <v>0.6</v>
      </c>
      <c r="E14" s="83">
        <f>ROUND(B14*D14,1)</f>
        <v>6.1</v>
      </c>
      <c r="F14" s="83">
        <v>0.1</v>
      </c>
      <c r="G14" s="95">
        <f>ROUND((F12+F14)/2,2)</f>
        <v>0.1</v>
      </c>
      <c r="H14" s="83">
        <f>ROUND(B14*G14,1)</f>
        <v>1</v>
      </c>
      <c r="I14" s="115"/>
    </row>
    <row r="15" spans="1:9" ht="12.95" customHeight="1">
      <c r="A15" s="74" t="s">
        <v>368</v>
      </c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>
        <v>9.8000000000000007</v>
      </c>
      <c r="C16" s="83">
        <v>0.7</v>
      </c>
      <c r="D16" s="95">
        <f>ROUND((C14+C16)/2,2)</f>
        <v>0.65</v>
      </c>
      <c r="E16" s="83">
        <f>ROUND(B16*D16,1)</f>
        <v>6.4</v>
      </c>
      <c r="F16" s="83">
        <v>0.1</v>
      </c>
      <c r="G16" s="95">
        <f>ROUND((F14+F16)/2,2)</f>
        <v>0.1</v>
      </c>
      <c r="H16" s="83">
        <f>ROUND(B16*G16,1)</f>
        <v>1</v>
      </c>
      <c r="I16" s="115"/>
    </row>
    <row r="17" spans="1:9" ht="12.95" customHeight="1">
      <c r="A17" s="74" t="s">
        <v>370</v>
      </c>
      <c r="B17" s="82"/>
      <c r="C17" s="94"/>
      <c r="D17" s="94"/>
      <c r="E17" s="82"/>
      <c r="F17" s="82"/>
      <c r="G17" s="94"/>
      <c r="H17" s="82"/>
      <c r="I17" s="114"/>
    </row>
    <row r="18" spans="1:9" ht="12.95" customHeight="1">
      <c r="A18" s="75"/>
      <c r="B18" s="83">
        <v>3</v>
      </c>
      <c r="C18" s="95">
        <v>0.6</v>
      </c>
      <c r="D18" s="95">
        <f>ROUND((C16+C18)/2,2)</f>
        <v>0.65</v>
      </c>
      <c r="E18" s="83">
        <f>ROUND(B18*D18,1)</f>
        <v>2</v>
      </c>
      <c r="F18" s="83">
        <v>0.1</v>
      </c>
      <c r="G18" s="95">
        <f>ROUND((F16+F18)/2,2)</f>
        <v>0.1</v>
      </c>
      <c r="H18" s="83">
        <f>ROUND(B18*G18,1)</f>
        <v>0.3</v>
      </c>
      <c r="I18" s="115"/>
    </row>
    <row r="19" spans="1:9" ht="12.95" customHeight="1">
      <c r="A19" s="74" t="s">
        <v>189</v>
      </c>
      <c r="B19" s="82"/>
      <c r="C19" s="94"/>
      <c r="D19" s="94"/>
      <c r="E19" s="82"/>
      <c r="F19" s="82"/>
      <c r="G19" s="94"/>
      <c r="H19" s="82"/>
      <c r="I19" s="114"/>
    </row>
    <row r="20" spans="1:9" ht="12.95" customHeight="1">
      <c r="A20" s="75"/>
      <c r="B20" s="83">
        <v>17</v>
      </c>
      <c r="C20" s="95">
        <v>0.7</v>
      </c>
      <c r="D20" s="95">
        <f>ROUND((C18+C20)/2,2)</f>
        <v>0.65</v>
      </c>
      <c r="E20" s="83">
        <f>ROUND(B20*D20,1)</f>
        <v>11.1</v>
      </c>
      <c r="F20" s="83">
        <v>0.1</v>
      </c>
      <c r="G20" s="95">
        <f>ROUND((F18+F20)/2,2)</f>
        <v>0.1</v>
      </c>
      <c r="H20" s="83">
        <f>ROUND(B20*G20,1)</f>
        <v>1.7</v>
      </c>
      <c r="I20" s="115"/>
    </row>
    <row r="21" spans="1:9" ht="12.95" customHeight="1">
      <c r="A21" s="74" t="s">
        <v>371</v>
      </c>
      <c r="B21" s="82"/>
      <c r="C21" s="94"/>
      <c r="D21" s="94"/>
      <c r="E21" s="82"/>
      <c r="F21" s="82"/>
      <c r="G21" s="94"/>
      <c r="H21" s="82"/>
      <c r="I21" s="114"/>
    </row>
    <row r="22" spans="1:9" ht="12.95" customHeight="1">
      <c r="A22" s="75"/>
      <c r="B22" s="83">
        <v>4.5</v>
      </c>
      <c r="C22" s="83">
        <f>C20</f>
        <v>0.7</v>
      </c>
      <c r="D22" s="95">
        <f>ROUND((C20+C22)/2,2)</f>
        <v>0.7</v>
      </c>
      <c r="E22" s="83">
        <f>ROUND(B22*D22,1)</f>
        <v>3.2</v>
      </c>
      <c r="F22" s="83">
        <f>F20</f>
        <v>0.1</v>
      </c>
      <c r="G22" s="95">
        <f>ROUND((F20+F22)/2,2)</f>
        <v>0.1</v>
      </c>
      <c r="H22" s="83">
        <f>ROUND(B22*G22,1)</f>
        <v>0.5</v>
      </c>
      <c r="I22" s="115"/>
    </row>
    <row r="23" spans="1:9" ht="12.95" customHeight="1">
      <c r="A23" s="74" t="s">
        <v>298</v>
      </c>
      <c r="B23" s="82"/>
      <c r="C23" s="94"/>
      <c r="D23" s="94"/>
      <c r="E23" s="82"/>
      <c r="F23" s="82"/>
      <c r="G23" s="94"/>
      <c r="H23" s="82"/>
      <c r="I23" s="114"/>
    </row>
    <row r="24" spans="1:9" ht="12.95" customHeight="1">
      <c r="A24" s="75"/>
      <c r="B24" s="84" t="s">
        <v>115</v>
      </c>
      <c r="C24" s="95">
        <v>0.5</v>
      </c>
      <c r="D24" s="95">
        <f>ROUND((C22+C24)/2,2)</f>
        <v>0.6</v>
      </c>
      <c r="E24" s="83">
        <f>ROUND(B24*D24,1)</f>
        <v>0</v>
      </c>
      <c r="F24" s="83">
        <v>0.2</v>
      </c>
      <c r="G24" s="95">
        <f>ROUND((F22+F24)/2,2)</f>
        <v>0.15</v>
      </c>
      <c r="H24" s="83">
        <f>ROUND(B24*G24,1)</f>
        <v>0</v>
      </c>
      <c r="I24" s="115"/>
    </row>
    <row r="25" spans="1:9" ht="12.95" customHeight="1">
      <c r="A25" s="74" t="s">
        <v>3</v>
      </c>
      <c r="B25" s="82"/>
      <c r="C25" s="94"/>
      <c r="D25" s="94"/>
      <c r="E25" s="82"/>
      <c r="F25" s="82"/>
      <c r="G25" s="94"/>
      <c r="H25" s="82"/>
      <c r="I25" s="114"/>
    </row>
    <row r="26" spans="1:9" ht="12.95" customHeight="1">
      <c r="A26" s="75"/>
      <c r="B26" s="83">
        <v>8.6999999999999993</v>
      </c>
      <c r="C26" s="95">
        <v>0.5</v>
      </c>
      <c r="D26" s="95">
        <f>ROUND((C24+C26)/2,2)</f>
        <v>0.5</v>
      </c>
      <c r="E26" s="83">
        <f>ROUND(B26*D26,1)</f>
        <v>4.4000000000000004</v>
      </c>
      <c r="F26" s="83">
        <v>0.2</v>
      </c>
      <c r="G26" s="95">
        <f>ROUND((F24+F26)/2,2)</f>
        <v>0.2</v>
      </c>
      <c r="H26" s="83">
        <f>ROUND(B26*G26,1)</f>
        <v>1.7</v>
      </c>
      <c r="I26" s="115"/>
    </row>
    <row r="27" spans="1:9" ht="12.95" customHeight="1">
      <c r="A27" s="74" t="s">
        <v>141</v>
      </c>
      <c r="B27" s="82"/>
      <c r="C27" s="94"/>
      <c r="D27" s="94"/>
      <c r="E27" s="82"/>
      <c r="F27" s="82"/>
      <c r="G27" s="94"/>
      <c r="H27" s="82"/>
      <c r="I27" s="114"/>
    </row>
    <row r="28" spans="1:9" ht="12.95" customHeight="1">
      <c r="A28" s="75"/>
      <c r="B28" s="83">
        <v>20</v>
      </c>
      <c r="C28" s="95">
        <v>0.5</v>
      </c>
      <c r="D28" s="95">
        <f>ROUND((C26+C28)/2,2)</f>
        <v>0.5</v>
      </c>
      <c r="E28" s="83">
        <f>ROUND(B28*D28,1)</f>
        <v>10</v>
      </c>
      <c r="F28" s="83">
        <v>0.2</v>
      </c>
      <c r="G28" s="95">
        <f>ROUND((F26+F28)/2,2)</f>
        <v>0.2</v>
      </c>
      <c r="H28" s="83">
        <f>ROUND(B28*G28,1)</f>
        <v>4</v>
      </c>
      <c r="I28" s="115"/>
    </row>
    <row r="29" spans="1:9" ht="12.95" customHeight="1">
      <c r="A29" s="74" t="s">
        <v>168</v>
      </c>
      <c r="B29" s="82"/>
      <c r="C29" s="94"/>
      <c r="D29" s="94"/>
      <c r="E29" s="82"/>
      <c r="F29" s="82"/>
      <c r="G29" s="94"/>
      <c r="H29" s="82"/>
      <c r="I29" s="114"/>
    </row>
    <row r="30" spans="1:9" ht="12.95" customHeight="1">
      <c r="A30" s="75"/>
      <c r="B30" s="83">
        <v>13.3</v>
      </c>
      <c r="C30" s="83">
        <f>C28</f>
        <v>0.5</v>
      </c>
      <c r="D30" s="95">
        <f>ROUND((C28+C30)/2,2)</f>
        <v>0.5</v>
      </c>
      <c r="E30" s="83">
        <f>ROUND(B30*D30,1)</f>
        <v>6.7</v>
      </c>
      <c r="F30" s="83">
        <f>F28</f>
        <v>0.2</v>
      </c>
      <c r="G30" s="95">
        <f>ROUND((F28+F30)/2,2)</f>
        <v>0.2</v>
      </c>
      <c r="H30" s="83">
        <f>ROUND(B30*G30,1)</f>
        <v>2.7</v>
      </c>
      <c r="I30" s="115"/>
    </row>
    <row r="31" spans="1:9" ht="12.95" customHeight="1">
      <c r="A31" s="74"/>
      <c r="B31" s="85"/>
      <c r="C31" s="82"/>
      <c r="D31" s="104"/>
      <c r="E31" s="85"/>
      <c r="F31" s="82"/>
      <c r="G31" s="104"/>
      <c r="H31" s="85"/>
      <c r="I31" s="114"/>
    </row>
    <row r="32" spans="1:9" ht="12.95" customHeight="1">
      <c r="A32" s="75"/>
      <c r="B32" s="84"/>
      <c r="C32" s="83"/>
      <c r="D32" s="103"/>
      <c r="E32" s="84"/>
      <c r="F32" s="83"/>
      <c r="G32" s="103"/>
      <c r="H32" s="103"/>
      <c r="I32" s="115"/>
    </row>
    <row r="33" spans="1:9" ht="12.95" customHeight="1">
      <c r="A33" s="74"/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3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4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83"/>
      <c r="D48" s="95"/>
      <c r="E48" s="83"/>
      <c r="F48" s="83"/>
      <c r="G48" s="95"/>
      <c r="H48" s="83"/>
      <c r="I48" s="115"/>
    </row>
    <row r="49" spans="1:14" ht="12.95" customHeight="1">
      <c r="A49" s="74"/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/>
      <c r="C50" s="83"/>
      <c r="D50" s="95"/>
      <c r="E50" s="83"/>
      <c r="F50" s="83"/>
      <c r="G50" s="95"/>
      <c r="H50" s="83"/>
      <c r="I50" s="115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3"/>
      <c r="C52" s="83"/>
      <c r="D52" s="95"/>
      <c r="E52" s="83"/>
      <c r="F52" s="83"/>
      <c r="G52" s="95"/>
      <c r="H52" s="83"/>
      <c r="I52" s="115"/>
    </row>
    <row r="53" spans="1:14" ht="14.1" customHeight="1">
      <c r="A53" s="74"/>
      <c r="B53" s="86"/>
      <c r="C53" s="86"/>
      <c r="D53" s="99"/>
      <c r="E53" s="86"/>
      <c r="F53" s="86"/>
      <c r="G53" s="99"/>
      <c r="H53" s="86"/>
      <c r="I53" s="116"/>
    </row>
    <row r="54" spans="1:14" ht="14.1" customHeight="1">
      <c r="A54" s="75"/>
      <c r="B54" s="83"/>
      <c r="C54" s="83"/>
      <c r="D54" s="95"/>
      <c r="E54" s="83"/>
      <c r="F54" s="83"/>
      <c r="G54" s="95"/>
      <c r="H54" s="83"/>
      <c r="I54" s="117"/>
    </row>
    <row r="55" spans="1:14" ht="12.95" customHeight="1">
      <c r="A55" s="74"/>
      <c r="B55" s="86"/>
      <c r="C55" s="86"/>
      <c r="D55" s="99"/>
      <c r="E55" s="86"/>
      <c r="F55" s="86"/>
      <c r="G55" s="99"/>
      <c r="H55" s="86"/>
      <c r="I55" s="118"/>
    </row>
    <row r="56" spans="1:14" ht="12.95" customHeight="1">
      <c r="A56" s="75"/>
      <c r="B56" s="83"/>
      <c r="C56" s="83"/>
      <c r="D56" s="95"/>
      <c r="E56" s="83"/>
      <c r="F56" s="83"/>
      <c r="G56" s="95"/>
      <c r="H56" s="83"/>
      <c r="I56" s="115"/>
    </row>
    <row r="57" spans="1:14" ht="12.95" customHeight="1">
      <c r="A57" s="74"/>
      <c r="B57" s="82"/>
      <c r="C57" s="94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83"/>
      <c r="G58" s="95"/>
      <c r="H58" s="83"/>
      <c r="I58" s="118"/>
    </row>
    <row r="59" spans="1:14" ht="12.95" customHeight="1">
      <c r="A59" s="74"/>
      <c r="B59" s="82"/>
      <c r="C59" s="94"/>
      <c r="D59" s="94"/>
      <c r="E59" s="82"/>
      <c r="F59" s="82"/>
      <c r="G59" s="94"/>
      <c r="H59" s="82"/>
      <c r="I59" s="114"/>
    </row>
    <row r="60" spans="1:14" ht="12.95" customHeight="1">
      <c r="A60" s="75"/>
      <c r="B60" s="83"/>
      <c r="C60" s="83"/>
      <c r="D60" s="95"/>
      <c r="E60" s="83"/>
      <c r="F60" s="83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76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184</v>
      </c>
      <c r="B64" s="90">
        <f>SUM(B9:B62)</f>
        <v>106.5</v>
      </c>
      <c r="C64" s="90"/>
      <c r="D64" s="90"/>
      <c r="E64" s="90">
        <f>SUM(E9:E62)</f>
        <v>52.8</v>
      </c>
      <c r="F64" s="90"/>
      <c r="G64" s="90"/>
      <c r="H64" s="90">
        <f>SUM(H9:H62)</f>
        <v>13.6</v>
      </c>
      <c r="I64" s="121"/>
      <c r="K64" s="122">
        <f>E64+E129</f>
        <v>52.8</v>
      </c>
      <c r="N64" s="122">
        <f>H64+H129</f>
        <v>13.6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79" t="s">
        <v>63</v>
      </c>
      <c r="B66" s="79"/>
      <c r="C66" s="33"/>
      <c r="D66" s="33"/>
      <c r="E66" s="33"/>
      <c r="F66" s="33"/>
      <c r="G66" s="33"/>
      <c r="H66" s="33"/>
      <c r="I66" s="33"/>
    </row>
    <row r="67" spans="1:9">
      <c r="A67" s="1" t="s">
        <v>103</v>
      </c>
    </row>
    <row r="68" spans="1:9">
      <c r="A68" s="1" t="s">
        <v>23</v>
      </c>
    </row>
    <row r="69" spans="1:9">
      <c r="A69" s="1" t="s">
        <v>188</v>
      </c>
    </row>
    <row r="70" spans="1:9" ht="13.7" customHeight="1">
      <c r="A70" s="1" t="s">
        <v>50</v>
      </c>
    </row>
    <row r="71" spans="1:9" ht="14.25"/>
    <row r="72" spans="1:9" ht="18" customHeight="1">
      <c r="A72" s="72"/>
      <c r="B72" s="80"/>
      <c r="C72" s="93" t="s">
        <v>100</v>
      </c>
      <c r="D72" s="102"/>
      <c r="E72" s="102"/>
      <c r="F72" s="93" t="s">
        <v>102</v>
      </c>
      <c r="G72" s="102"/>
      <c r="H72" s="102"/>
      <c r="I72" s="112"/>
    </row>
    <row r="73" spans="1:9" ht="18" customHeight="1">
      <c r="A73" s="73" t="s">
        <v>106</v>
      </c>
      <c r="B73" s="81" t="s">
        <v>108</v>
      </c>
      <c r="C73" s="81" t="s">
        <v>109</v>
      </c>
      <c r="D73" s="81" t="s">
        <v>111</v>
      </c>
      <c r="E73" s="81" t="s">
        <v>114</v>
      </c>
      <c r="F73" s="81" t="s">
        <v>109</v>
      </c>
      <c r="G73" s="81" t="s">
        <v>111</v>
      </c>
      <c r="H73" s="81" t="s">
        <v>114</v>
      </c>
      <c r="I73" s="113" t="s">
        <v>27</v>
      </c>
    </row>
    <row r="74" spans="1:9" ht="12.95" customHeight="1">
      <c r="A74" s="74"/>
      <c r="B74" s="85"/>
      <c r="C74" s="82"/>
      <c r="D74" s="104"/>
      <c r="E74" s="85"/>
      <c r="F74" s="82"/>
      <c r="G74" s="104"/>
      <c r="H74" s="85"/>
      <c r="I74" s="114"/>
    </row>
    <row r="75" spans="1:9" ht="12.95" customHeight="1">
      <c r="A75" s="75"/>
      <c r="B75" s="84"/>
      <c r="C75" s="83"/>
      <c r="D75" s="103"/>
      <c r="E75" s="84"/>
      <c r="F75" s="83"/>
      <c r="G75" s="103"/>
      <c r="H75" s="103"/>
      <c r="I75" s="115"/>
    </row>
    <row r="76" spans="1:9" ht="12.95" customHeight="1">
      <c r="A76" s="74"/>
      <c r="B76" s="82"/>
      <c r="C76" s="82"/>
      <c r="D76" s="94"/>
      <c r="E76" s="82"/>
      <c r="F76" s="82"/>
      <c r="G76" s="94"/>
      <c r="H76" s="82"/>
      <c r="I76" s="114"/>
    </row>
    <row r="77" spans="1:9" ht="12.95" customHeight="1">
      <c r="A77" s="75"/>
      <c r="B77" s="83"/>
      <c r="C77" s="83"/>
      <c r="D77" s="95"/>
      <c r="E77" s="83"/>
      <c r="F77" s="83"/>
      <c r="G77" s="95"/>
      <c r="H77" s="83"/>
      <c r="I77" s="115"/>
    </row>
    <row r="78" spans="1:9" ht="12.95" customHeight="1">
      <c r="A78" s="74"/>
      <c r="B78" s="82"/>
      <c r="C78" s="82"/>
      <c r="D78" s="94"/>
      <c r="E78" s="82"/>
      <c r="F78" s="82"/>
      <c r="G78" s="94"/>
      <c r="H78" s="82"/>
      <c r="I78" s="114"/>
    </row>
    <row r="79" spans="1:9" ht="12.95" customHeight="1">
      <c r="A79" s="75"/>
      <c r="B79" s="83"/>
      <c r="C79" s="83"/>
      <c r="D79" s="95"/>
      <c r="E79" s="83"/>
      <c r="F79" s="83"/>
      <c r="G79" s="95"/>
      <c r="H79" s="83"/>
      <c r="I79" s="115"/>
    </row>
    <row r="80" spans="1:9" ht="12.95" customHeight="1">
      <c r="A80" s="74"/>
      <c r="B80" s="82"/>
      <c r="C80" s="82"/>
      <c r="D80" s="94"/>
      <c r="E80" s="82"/>
      <c r="F80" s="82"/>
      <c r="G80" s="94"/>
      <c r="H80" s="82"/>
      <c r="I80" s="114"/>
    </row>
    <row r="81" spans="1:9" ht="12.95" customHeight="1">
      <c r="A81" s="75"/>
      <c r="B81" s="83"/>
      <c r="C81" s="83"/>
      <c r="D81" s="95"/>
      <c r="E81" s="83"/>
      <c r="F81" s="83"/>
      <c r="G81" s="95"/>
      <c r="H81" s="83"/>
      <c r="I81" s="115"/>
    </row>
    <row r="82" spans="1:9" ht="12.95" customHeight="1">
      <c r="A82" s="74"/>
      <c r="B82" s="82"/>
      <c r="C82" s="82"/>
      <c r="D82" s="94"/>
      <c r="E82" s="82"/>
      <c r="F82" s="82"/>
      <c r="G82" s="94"/>
      <c r="H82" s="82"/>
      <c r="I82" s="114"/>
    </row>
    <row r="83" spans="1:9" ht="12.95" customHeight="1">
      <c r="A83" s="75"/>
      <c r="B83" s="84"/>
      <c r="C83" s="83"/>
      <c r="D83" s="95"/>
      <c r="E83" s="83"/>
      <c r="F83" s="83"/>
      <c r="G83" s="95"/>
      <c r="H83" s="83"/>
      <c r="I83" s="115"/>
    </row>
    <row r="84" spans="1:9" ht="12.95" customHeight="1">
      <c r="A84" s="74"/>
      <c r="B84" s="82"/>
      <c r="C84" s="82"/>
      <c r="D84" s="94"/>
      <c r="E84" s="82"/>
      <c r="F84" s="82"/>
      <c r="G84" s="94"/>
      <c r="H84" s="82"/>
      <c r="I84" s="114"/>
    </row>
    <row r="85" spans="1:9" ht="12.95" customHeight="1">
      <c r="A85" s="75"/>
      <c r="B85" s="83"/>
      <c r="C85" s="83"/>
      <c r="D85" s="95"/>
      <c r="E85" s="83"/>
      <c r="F85" s="83"/>
      <c r="G85" s="95"/>
      <c r="H85" s="83"/>
      <c r="I85" s="115"/>
    </row>
    <row r="86" spans="1:9" ht="12.95" customHeight="1">
      <c r="A86" s="74"/>
      <c r="B86" s="82"/>
      <c r="C86" s="82"/>
      <c r="D86" s="94"/>
      <c r="E86" s="82"/>
      <c r="F86" s="82"/>
      <c r="G86" s="94"/>
      <c r="H86" s="82"/>
      <c r="I86" s="114"/>
    </row>
    <row r="87" spans="1:9" ht="12.95" customHeight="1">
      <c r="A87" s="75"/>
      <c r="B87" s="83"/>
      <c r="C87" s="83"/>
      <c r="D87" s="95"/>
      <c r="E87" s="83"/>
      <c r="F87" s="83"/>
      <c r="G87" s="95"/>
      <c r="H87" s="83"/>
      <c r="I87" s="115"/>
    </row>
    <row r="88" spans="1:9" ht="12.95" customHeight="1">
      <c r="A88" s="74"/>
      <c r="B88" s="82"/>
      <c r="C88" s="82"/>
      <c r="D88" s="94"/>
      <c r="E88" s="82"/>
      <c r="F88" s="82"/>
      <c r="G88" s="94"/>
      <c r="H88" s="82"/>
      <c r="I88" s="114"/>
    </row>
    <row r="89" spans="1:9" ht="12.95" customHeight="1">
      <c r="A89" s="75"/>
      <c r="B89" s="83"/>
      <c r="C89" s="83"/>
      <c r="D89" s="95"/>
      <c r="E89" s="83"/>
      <c r="F89" s="83"/>
      <c r="G89" s="95"/>
      <c r="H89" s="83"/>
      <c r="I89" s="115"/>
    </row>
    <row r="90" spans="1:9" ht="12.95" customHeight="1">
      <c r="A90" s="74"/>
      <c r="B90" s="82"/>
      <c r="C90" s="82"/>
      <c r="D90" s="94"/>
      <c r="E90" s="82"/>
      <c r="F90" s="82"/>
      <c r="G90" s="94"/>
      <c r="H90" s="82"/>
      <c r="I90" s="114"/>
    </row>
    <row r="91" spans="1:9" ht="12.95" customHeight="1">
      <c r="A91" s="75"/>
      <c r="B91" s="83"/>
      <c r="C91" s="83"/>
      <c r="D91" s="95"/>
      <c r="E91" s="83"/>
      <c r="F91" s="83"/>
      <c r="G91" s="95"/>
      <c r="H91" s="83"/>
      <c r="I91" s="115"/>
    </row>
    <row r="92" spans="1:9" ht="12.95" customHeight="1">
      <c r="A92" s="74"/>
      <c r="B92" s="82"/>
      <c r="C92" s="82"/>
      <c r="D92" s="94"/>
      <c r="E92" s="82"/>
      <c r="F92" s="82"/>
      <c r="G92" s="94"/>
      <c r="H92" s="82"/>
      <c r="I92" s="114"/>
    </row>
    <row r="93" spans="1:9" ht="12.95" customHeight="1">
      <c r="A93" s="75"/>
      <c r="B93" s="83"/>
      <c r="C93" s="83"/>
      <c r="D93" s="95"/>
      <c r="E93" s="83"/>
      <c r="F93" s="83"/>
      <c r="G93" s="95"/>
      <c r="H93" s="83"/>
      <c r="I93" s="115"/>
    </row>
    <row r="94" spans="1:9" ht="12.95" customHeight="1">
      <c r="A94" s="74"/>
      <c r="B94" s="82"/>
      <c r="C94" s="82"/>
      <c r="D94" s="94"/>
      <c r="E94" s="82"/>
      <c r="F94" s="82"/>
      <c r="G94" s="94"/>
      <c r="H94" s="82"/>
      <c r="I94" s="114"/>
    </row>
    <row r="95" spans="1:9" ht="12.95" customHeight="1">
      <c r="A95" s="75"/>
      <c r="B95" s="83"/>
      <c r="C95" s="83"/>
      <c r="D95" s="95"/>
      <c r="E95" s="83"/>
      <c r="F95" s="83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83"/>
      <c r="D97" s="95"/>
      <c r="E97" s="83"/>
      <c r="F97" s="83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83"/>
      <c r="D99" s="95"/>
      <c r="E99" s="83"/>
      <c r="F99" s="83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83"/>
      <c r="D101" s="95"/>
      <c r="E101" s="83"/>
      <c r="F101" s="83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83"/>
      <c r="D103" s="95"/>
      <c r="E103" s="83"/>
      <c r="F103" s="83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83"/>
      <c r="D105" s="95"/>
      <c r="E105" s="83"/>
      <c r="F105" s="83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83"/>
      <c r="D107" s="95"/>
      <c r="E107" s="83"/>
      <c r="F107" s="83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83"/>
      <c r="D109" s="95"/>
      <c r="E109" s="83"/>
      <c r="F109" s="83"/>
      <c r="G109" s="95"/>
      <c r="H109" s="83"/>
      <c r="I109" s="115"/>
    </row>
    <row r="110" spans="1:9" ht="12.95" customHeight="1">
      <c r="A110" s="74"/>
      <c r="B110" s="86"/>
      <c r="C110" s="99"/>
      <c r="D110" s="99"/>
      <c r="E110" s="86"/>
      <c r="F110" s="99"/>
      <c r="G110" s="99"/>
      <c r="H110" s="86"/>
      <c r="I110" s="114"/>
    </row>
    <row r="111" spans="1:9" ht="12.95" customHeight="1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 ht="12.95" customHeight="1">
      <c r="A112" s="74"/>
      <c r="B112" s="86"/>
      <c r="C112" s="99"/>
      <c r="D112" s="99"/>
      <c r="E112" s="86"/>
      <c r="F112" s="99"/>
      <c r="G112" s="99"/>
      <c r="H112" s="86"/>
      <c r="I112" s="114"/>
    </row>
    <row r="113" spans="1:9" ht="12.95" customHeight="1">
      <c r="A113" s="75"/>
      <c r="B113" s="83"/>
      <c r="C113" s="95"/>
      <c r="D113" s="103"/>
      <c r="E113" s="84"/>
      <c r="F113" s="95"/>
      <c r="G113" s="103"/>
      <c r="H113" s="103"/>
      <c r="I113" s="115"/>
    </row>
    <row r="114" spans="1:9" ht="12.95" customHeight="1">
      <c r="A114" s="74"/>
      <c r="B114" s="86"/>
      <c r="C114" s="99"/>
      <c r="D114" s="99"/>
      <c r="E114" s="86"/>
      <c r="F114" s="99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4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76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4.1" customHeight="1">
      <c r="A129" s="78" t="s">
        <v>184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</sheetData>
  <mergeCells count="106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topLeftCell="A22" zoomScaleSheetLayoutView="100" workbookViewId="0">
      <selection activeCell="N44" sqref="N44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63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103</v>
      </c>
    </row>
    <row r="3" spans="1:9">
      <c r="A3" s="1" t="s">
        <v>23</v>
      </c>
    </row>
    <row r="4" spans="1:9">
      <c r="A4" s="1" t="s">
        <v>191</v>
      </c>
    </row>
    <row r="5" spans="1:9" ht="13.7" customHeight="1">
      <c r="A5" s="1" t="s">
        <v>50</v>
      </c>
    </row>
    <row r="6" spans="1:9" ht="14.25"/>
    <row r="7" spans="1:9" ht="18" customHeight="1">
      <c r="A7" s="72"/>
      <c r="B7" s="80"/>
      <c r="C7" s="93" t="s">
        <v>193</v>
      </c>
      <c r="D7" s="102"/>
      <c r="E7" s="102"/>
      <c r="F7" s="93" t="s">
        <v>194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109</v>
      </c>
      <c r="D8" s="81" t="s">
        <v>111</v>
      </c>
      <c r="E8" s="81" t="s">
        <v>114</v>
      </c>
      <c r="F8" s="81" t="s">
        <v>109</v>
      </c>
      <c r="G8" s="81" t="s">
        <v>111</v>
      </c>
      <c r="H8" s="81" t="s">
        <v>114</v>
      </c>
      <c r="I8" s="113" t="s">
        <v>27</v>
      </c>
    </row>
    <row r="9" spans="1:9" ht="12.95" customHeight="1">
      <c r="A9" s="74" t="s">
        <v>329</v>
      </c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4" t="s">
        <v>115</v>
      </c>
      <c r="C10" s="83">
        <v>0.4</v>
      </c>
      <c r="D10" s="95">
        <f>ROUND((C8+C10)/2,2)</f>
        <v>0.2</v>
      </c>
      <c r="E10" s="83">
        <f>ROUND(B10*D10,1)</f>
        <v>0</v>
      </c>
      <c r="F10" s="83">
        <v>0.1</v>
      </c>
      <c r="G10" s="95">
        <f>ROUND((F8+F10)/2,2)</f>
        <v>5.e-002</v>
      </c>
      <c r="H10" s="83">
        <f>ROUND(B10*G10,1)</f>
        <v>0</v>
      </c>
      <c r="I10" s="115"/>
    </row>
    <row r="11" spans="1:9" ht="12.95" customHeight="1">
      <c r="A11" s="74" t="s">
        <v>368</v>
      </c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>
        <v>9.8000000000000007</v>
      </c>
      <c r="C12" s="83">
        <v>0.5</v>
      </c>
      <c r="D12" s="95">
        <f>ROUND((C10+C12)/2,2)</f>
        <v>0.45</v>
      </c>
      <c r="E12" s="83">
        <f>ROUND(B12*D12,1)</f>
        <v>4.4000000000000004</v>
      </c>
      <c r="F12" s="83">
        <v>0.2</v>
      </c>
      <c r="G12" s="95">
        <f>ROUND((F10+F12)/2,2)</f>
        <v>0.15</v>
      </c>
      <c r="H12" s="83">
        <f>ROUND(B12*G12,1)</f>
        <v>1.5</v>
      </c>
      <c r="I12" s="115"/>
    </row>
    <row r="13" spans="1:9" ht="12.95" customHeight="1">
      <c r="A13" s="74" t="s">
        <v>370</v>
      </c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>
        <v>3</v>
      </c>
      <c r="C14" s="83">
        <v>0.4</v>
      </c>
      <c r="D14" s="95">
        <f>ROUND((C12+C14)/2,2)</f>
        <v>0.45</v>
      </c>
      <c r="E14" s="83">
        <f>ROUND(B14*D14,1)</f>
        <v>1.4</v>
      </c>
      <c r="F14" s="83">
        <v>0.2</v>
      </c>
      <c r="G14" s="95">
        <f>ROUND((F12+F14)/2,2)</f>
        <v>0.2</v>
      </c>
      <c r="H14" s="83">
        <f>ROUND(B14*G14,1)</f>
        <v>0.6</v>
      </c>
      <c r="I14" s="115"/>
    </row>
    <row r="15" spans="1:9" ht="12.95" customHeight="1">
      <c r="A15" s="74" t="s">
        <v>189</v>
      </c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>
        <v>17</v>
      </c>
      <c r="C16" s="83">
        <v>0.4</v>
      </c>
      <c r="D16" s="95">
        <f>ROUND((C14+C16)/2,2)</f>
        <v>0.4</v>
      </c>
      <c r="E16" s="83">
        <f>ROUND(B16*D16,1)</f>
        <v>6.8</v>
      </c>
      <c r="F16" s="83">
        <v>0.2</v>
      </c>
      <c r="G16" s="95">
        <f>ROUND((F14+F16)/2,2)</f>
        <v>0.2</v>
      </c>
      <c r="H16" s="83">
        <f>ROUND(B16*G16,1)</f>
        <v>3.4</v>
      </c>
      <c r="I16" s="115"/>
    </row>
    <row r="17" spans="1:9" ht="12.95" customHeight="1">
      <c r="A17" s="74" t="s">
        <v>1</v>
      </c>
      <c r="B17" s="82"/>
      <c r="C17" s="82"/>
      <c r="D17" s="94"/>
      <c r="E17" s="82"/>
      <c r="F17" s="82"/>
      <c r="G17" s="94"/>
      <c r="H17" s="82"/>
      <c r="I17" s="114"/>
    </row>
    <row r="18" spans="1:9" ht="12.95" customHeight="1">
      <c r="A18" s="75"/>
      <c r="B18" s="83">
        <v>2.6</v>
      </c>
      <c r="C18" s="83">
        <f>C16</f>
        <v>0.4</v>
      </c>
      <c r="D18" s="95">
        <f>ROUND((C16+C18)/2,2)</f>
        <v>0.4</v>
      </c>
      <c r="E18" s="83">
        <f>ROUND(B18*D18,1)</f>
        <v>1</v>
      </c>
      <c r="F18" s="83">
        <f>F16</f>
        <v>0.2</v>
      </c>
      <c r="G18" s="95">
        <f>ROUND((F16+F18)/2,2)</f>
        <v>0.2</v>
      </c>
      <c r="H18" s="83">
        <f>ROUND(B18*G18,1)</f>
        <v>0.5</v>
      </c>
      <c r="I18" s="115"/>
    </row>
    <row r="19" spans="1:9" ht="12.95" customHeight="1">
      <c r="A19" s="74" t="s">
        <v>298</v>
      </c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4" t="s">
        <v>115</v>
      </c>
      <c r="C20" s="83">
        <v>0.5</v>
      </c>
      <c r="D20" s="95">
        <f>ROUND((C18+C20)/2,2)</f>
        <v>0.45</v>
      </c>
      <c r="E20" s="83">
        <f>ROUND(B20*D20,1)</f>
        <v>0</v>
      </c>
      <c r="F20" s="83">
        <v>0.1</v>
      </c>
      <c r="G20" s="95">
        <f>ROUND((F18+F20)/2,2)</f>
        <v>0.15</v>
      </c>
      <c r="H20" s="83">
        <f>ROUND(B20*G20,1)</f>
        <v>0</v>
      </c>
      <c r="I20" s="115"/>
    </row>
    <row r="21" spans="1:9" ht="12.95" customHeight="1">
      <c r="A21" s="74" t="s">
        <v>3</v>
      </c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>
        <v>8.6999999999999993</v>
      </c>
      <c r="C22" s="83">
        <v>0.5</v>
      </c>
      <c r="D22" s="95">
        <f>ROUND((C20+C22)/2,2)</f>
        <v>0.5</v>
      </c>
      <c r="E22" s="83">
        <f>ROUND(B22*D22,1)</f>
        <v>4.4000000000000004</v>
      </c>
      <c r="F22" s="83">
        <v>0.1</v>
      </c>
      <c r="G22" s="95">
        <f>ROUND((F20+F22)/2,2)</f>
        <v>0.1</v>
      </c>
      <c r="H22" s="83">
        <f>ROUND(B22*G22,1)</f>
        <v>0.9</v>
      </c>
      <c r="I22" s="115"/>
    </row>
    <row r="23" spans="1:9" ht="12.95" customHeight="1">
      <c r="A23" s="74" t="s">
        <v>141</v>
      </c>
      <c r="B23" s="82"/>
      <c r="C23" s="82"/>
      <c r="D23" s="94"/>
      <c r="E23" s="82"/>
      <c r="F23" s="82"/>
      <c r="G23" s="94"/>
      <c r="H23" s="82"/>
      <c r="I23" s="114"/>
    </row>
    <row r="24" spans="1:9" ht="12.95" customHeight="1">
      <c r="A24" s="75"/>
      <c r="B24" s="83">
        <v>20</v>
      </c>
      <c r="C24" s="83">
        <v>0.5</v>
      </c>
      <c r="D24" s="95">
        <f>ROUND((C22+C24)/2,2)</f>
        <v>0.5</v>
      </c>
      <c r="E24" s="83">
        <f>ROUND(B24*D24,1)</f>
        <v>10</v>
      </c>
      <c r="F24" s="83">
        <v>0.1</v>
      </c>
      <c r="G24" s="95">
        <f>ROUND((F22+F24)/2,2)</f>
        <v>0.1</v>
      </c>
      <c r="H24" s="83">
        <f>ROUND(B24*G24,1)</f>
        <v>2</v>
      </c>
      <c r="I24" s="118"/>
    </row>
    <row r="25" spans="1:9" ht="12.95" customHeight="1">
      <c r="A25" s="74" t="s">
        <v>340</v>
      </c>
      <c r="B25" s="82"/>
      <c r="C25" s="94"/>
      <c r="D25" s="94"/>
      <c r="E25" s="82"/>
      <c r="F25" s="82"/>
      <c r="G25" s="94"/>
      <c r="H25" s="82"/>
      <c r="I25" s="114"/>
    </row>
    <row r="26" spans="1:9" ht="12.95" customHeight="1">
      <c r="A26" s="75"/>
      <c r="B26" s="83">
        <v>18.7</v>
      </c>
      <c r="C26" s="83">
        <f>C24</f>
        <v>0.5</v>
      </c>
      <c r="D26" s="95">
        <f>ROUND((C24+C26)/2,2)</f>
        <v>0.5</v>
      </c>
      <c r="E26" s="83">
        <f>ROUND(B26*D26,1)</f>
        <v>9.4</v>
      </c>
      <c r="F26" s="83">
        <f>F24</f>
        <v>0.1</v>
      </c>
      <c r="G26" s="95">
        <f>ROUND((F24+F26)/2,2)</f>
        <v>0.1</v>
      </c>
      <c r="H26" s="83">
        <f>ROUND(B26*G26,1)</f>
        <v>1.9</v>
      </c>
      <c r="I26" s="115"/>
    </row>
    <row r="27" spans="1:9" ht="12.95" customHeight="1">
      <c r="A27" s="74"/>
      <c r="B27" s="85"/>
      <c r="C27" s="82"/>
      <c r="D27" s="104"/>
      <c r="E27" s="85"/>
      <c r="F27" s="82"/>
      <c r="G27" s="104"/>
      <c r="H27" s="85"/>
      <c r="I27" s="114"/>
    </row>
    <row r="28" spans="1:9" ht="12.95" customHeight="1">
      <c r="A28" s="75"/>
      <c r="B28" s="84"/>
      <c r="C28" s="83"/>
      <c r="D28" s="103"/>
      <c r="E28" s="84"/>
      <c r="F28" s="83"/>
      <c r="G28" s="103"/>
      <c r="H28" s="103"/>
      <c r="I28" s="115"/>
    </row>
    <row r="29" spans="1:9" ht="12.95" customHeight="1">
      <c r="A29" s="74"/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2.95" customHeight="1">
      <c r="A31" s="74"/>
      <c r="B31" s="82"/>
      <c r="C31" s="82"/>
      <c r="D31" s="94"/>
      <c r="E31" s="82"/>
      <c r="F31" s="82"/>
      <c r="G31" s="94"/>
      <c r="H31" s="82"/>
      <c r="I31" s="114"/>
    </row>
    <row r="32" spans="1:9" ht="12.95" customHeight="1">
      <c r="A32" s="75"/>
      <c r="B32" s="83"/>
      <c r="C32" s="83"/>
      <c r="D32" s="95"/>
      <c r="E32" s="83"/>
      <c r="F32" s="83"/>
      <c r="G32" s="95"/>
      <c r="H32" s="83"/>
      <c r="I32" s="115"/>
    </row>
    <row r="33" spans="1:9" ht="12.95" customHeight="1">
      <c r="A33" s="74"/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4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3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83"/>
      <c r="D48" s="95"/>
      <c r="E48" s="83"/>
      <c r="F48" s="83"/>
      <c r="G48" s="95"/>
      <c r="H48" s="83"/>
      <c r="I48" s="115"/>
    </row>
    <row r="49" spans="1:14" ht="12.95" customHeight="1">
      <c r="A49" s="74"/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/>
      <c r="C50" s="83"/>
      <c r="D50" s="95"/>
      <c r="E50" s="83"/>
      <c r="F50" s="83"/>
      <c r="G50" s="95"/>
      <c r="H50" s="83"/>
      <c r="I50" s="115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4"/>
      <c r="C52" s="83"/>
      <c r="D52" s="95"/>
      <c r="E52" s="83"/>
      <c r="F52" s="83"/>
      <c r="G52" s="95"/>
      <c r="H52" s="83"/>
      <c r="I52" s="115"/>
    </row>
    <row r="53" spans="1:14" ht="12.95" customHeight="1">
      <c r="A53" s="74"/>
      <c r="B53" s="82"/>
      <c r="C53" s="82"/>
      <c r="D53" s="94"/>
      <c r="E53" s="82"/>
      <c r="F53" s="82"/>
      <c r="G53" s="94"/>
      <c r="H53" s="82"/>
      <c r="I53" s="114"/>
    </row>
    <row r="54" spans="1:14" ht="12.95" customHeight="1">
      <c r="A54" s="75"/>
      <c r="B54" s="83"/>
      <c r="C54" s="83"/>
      <c r="D54" s="95"/>
      <c r="E54" s="83"/>
      <c r="F54" s="83"/>
      <c r="G54" s="95"/>
      <c r="H54" s="83"/>
      <c r="I54" s="115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4"/>
    </row>
    <row r="56" spans="1:14" ht="12.95" customHeight="1">
      <c r="A56" s="75"/>
      <c r="B56" s="83"/>
      <c r="C56" s="83"/>
      <c r="D56" s="95"/>
      <c r="E56" s="83"/>
      <c r="F56" s="83"/>
      <c r="G56" s="95"/>
      <c r="H56" s="83"/>
      <c r="I56" s="118"/>
    </row>
    <row r="57" spans="1:14" ht="12.95" customHeight="1">
      <c r="A57" s="74"/>
      <c r="B57" s="82"/>
      <c r="C57" s="94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83"/>
      <c r="D58" s="95"/>
      <c r="E58" s="83"/>
      <c r="F58" s="83"/>
      <c r="G58" s="95"/>
      <c r="H58" s="8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184</v>
      </c>
      <c r="B64" s="90">
        <f>SUM(B9:B62)</f>
        <v>79.8</v>
      </c>
      <c r="C64" s="90"/>
      <c r="D64" s="90"/>
      <c r="E64" s="90">
        <f>SUM(E9:E62)</f>
        <v>37.4</v>
      </c>
      <c r="F64" s="90"/>
      <c r="G64" s="90"/>
      <c r="H64" s="90">
        <f>SUM(H9:H62)</f>
        <v>10.8</v>
      </c>
      <c r="I64" s="121"/>
      <c r="K64" s="122">
        <f>E64+E129</f>
        <v>37.4</v>
      </c>
      <c r="N64" s="122">
        <f>H64+H129</f>
        <v>10.8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33" t="s">
        <v>63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1" t="s">
        <v>103</v>
      </c>
    </row>
    <row r="68" spans="1:9">
      <c r="A68" s="1" t="s">
        <v>23</v>
      </c>
    </row>
    <row r="69" spans="1:9">
      <c r="A69" s="1" t="s">
        <v>191</v>
      </c>
    </row>
    <row r="70" spans="1:9" ht="13.7" customHeight="1">
      <c r="A70" s="1" t="s">
        <v>50</v>
      </c>
    </row>
    <row r="71" spans="1:9" ht="14.25"/>
    <row r="72" spans="1:9" ht="18" customHeight="1">
      <c r="A72" s="72"/>
      <c r="B72" s="80"/>
      <c r="C72" s="93" t="s">
        <v>193</v>
      </c>
      <c r="D72" s="102"/>
      <c r="E72" s="102"/>
      <c r="F72" s="93" t="s">
        <v>194</v>
      </c>
      <c r="G72" s="102"/>
      <c r="H72" s="102"/>
      <c r="I72" s="112"/>
    </row>
    <row r="73" spans="1:9" ht="18" customHeight="1">
      <c r="A73" s="73" t="s">
        <v>106</v>
      </c>
      <c r="B73" s="81" t="s">
        <v>108</v>
      </c>
      <c r="C73" s="81" t="s">
        <v>109</v>
      </c>
      <c r="D73" s="81" t="s">
        <v>111</v>
      </c>
      <c r="E73" s="81" t="s">
        <v>114</v>
      </c>
      <c r="F73" s="81" t="s">
        <v>109</v>
      </c>
      <c r="G73" s="81" t="s">
        <v>111</v>
      </c>
      <c r="H73" s="81" t="s">
        <v>114</v>
      </c>
      <c r="I73" s="113" t="s">
        <v>27</v>
      </c>
    </row>
    <row r="74" spans="1:9" ht="12.95" customHeight="1">
      <c r="A74" s="74"/>
      <c r="B74" s="85"/>
      <c r="C74" s="82"/>
      <c r="D74" s="104"/>
      <c r="E74" s="85"/>
      <c r="F74" s="82"/>
      <c r="G74" s="104"/>
      <c r="H74" s="85"/>
      <c r="I74" s="114"/>
    </row>
    <row r="75" spans="1:9" ht="12.95" customHeight="1">
      <c r="A75" s="75"/>
      <c r="B75" s="84"/>
      <c r="C75" s="83"/>
      <c r="D75" s="103"/>
      <c r="E75" s="84"/>
      <c r="F75" s="83"/>
      <c r="G75" s="103"/>
      <c r="H75" s="103"/>
      <c r="I75" s="115"/>
    </row>
    <row r="76" spans="1:9" ht="12.95" customHeight="1">
      <c r="A76" s="74"/>
      <c r="B76" s="82"/>
      <c r="C76" s="82"/>
      <c r="D76" s="94"/>
      <c r="E76" s="82"/>
      <c r="F76" s="82"/>
      <c r="G76" s="94"/>
      <c r="H76" s="82"/>
      <c r="I76" s="114"/>
    </row>
    <row r="77" spans="1:9" ht="12.95" customHeight="1">
      <c r="A77" s="75"/>
      <c r="B77" s="83"/>
      <c r="C77" s="83"/>
      <c r="D77" s="95"/>
      <c r="E77" s="83"/>
      <c r="F77" s="83"/>
      <c r="G77" s="95"/>
      <c r="H77" s="83"/>
      <c r="I77" s="115"/>
    </row>
    <row r="78" spans="1:9" ht="12.95" customHeight="1">
      <c r="A78" s="74"/>
      <c r="B78" s="82"/>
      <c r="C78" s="82"/>
      <c r="D78" s="94"/>
      <c r="E78" s="82"/>
      <c r="F78" s="82"/>
      <c r="G78" s="94"/>
      <c r="H78" s="82"/>
      <c r="I78" s="114"/>
    </row>
    <row r="79" spans="1:9" ht="12.95" customHeight="1">
      <c r="A79" s="75"/>
      <c r="B79" s="83"/>
      <c r="C79" s="83"/>
      <c r="D79" s="95"/>
      <c r="E79" s="83"/>
      <c r="F79" s="83"/>
      <c r="G79" s="95"/>
      <c r="H79" s="83"/>
      <c r="I79" s="115"/>
    </row>
    <row r="80" spans="1:9" ht="12.95" customHeight="1">
      <c r="A80" s="74"/>
      <c r="B80" s="82"/>
      <c r="C80" s="82"/>
      <c r="D80" s="94"/>
      <c r="E80" s="82"/>
      <c r="F80" s="82"/>
      <c r="G80" s="94"/>
      <c r="H80" s="82"/>
      <c r="I80" s="114"/>
    </row>
    <row r="81" spans="1:9" ht="12.95" customHeight="1">
      <c r="A81" s="75"/>
      <c r="B81" s="83"/>
      <c r="C81" s="83"/>
      <c r="D81" s="95"/>
      <c r="E81" s="83"/>
      <c r="F81" s="83"/>
      <c r="G81" s="95"/>
      <c r="H81" s="83"/>
      <c r="I81" s="115"/>
    </row>
    <row r="82" spans="1:9" ht="12.95" customHeight="1">
      <c r="A82" s="74"/>
      <c r="B82" s="82"/>
      <c r="C82" s="82"/>
      <c r="D82" s="94"/>
      <c r="E82" s="82"/>
      <c r="F82" s="82"/>
      <c r="G82" s="94"/>
      <c r="H82" s="82"/>
      <c r="I82" s="114"/>
    </row>
    <row r="83" spans="1:9" ht="12.95" customHeight="1">
      <c r="A83" s="75"/>
      <c r="B83" s="84"/>
      <c r="C83" s="83"/>
      <c r="D83" s="95"/>
      <c r="E83" s="83"/>
      <c r="F83" s="83"/>
      <c r="G83" s="95"/>
      <c r="H83" s="83"/>
      <c r="I83" s="115"/>
    </row>
    <row r="84" spans="1:9" ht="12.95" customHeight="1">
      <c r="A84" s="74"/>
      <c r="B84" s="82"/>
      <c r="C84" s="82"/>
      <c r="D84" s="94"/>
      <c r="E84" s="82"/>
      <c r="F84" s="82"/>
      <c r="G84" s="94"/>
      <c r="H84" s="82"/>
      <c r="I84" s="114"/>
    </row>
    <row r="85" spans="1:9" ht="12.95" customHeight="1">
      <c r="A85" s="75"/>
      <c r="B85" s="83"/>
      <c r="C85" s="83"/>
      <c r="D85" s="95"/>
      <c r="E85" s="83"/>
      <c r="F85" s="83"/>
      <c r="G85" s="95"/>
      <c r="H85" s="83"/>
      <c r="I85" s="115"/>
    </row>
    <row r="86" spans="1:9" ht="12.95" customHeight="1">
      <c r="A86" s="74"/>
      <c r="B86" s="82"/>
      <c r="C86" s="82"/>
      <c r="D86" s="94"/>
      <c r="E86" s="82"/>
      <c r="F86" s="82"/>
      <c r="G86" s="94"/>
      <c r="H86" s="82"/>
      <c r="I86" s="114"/>
    </row>
    <row r="87" spans="1:9" ht="12.95" customHeight="1">
      <c r="A87" s="75"/>
      <c r="B87" s="83"/>
      <c r="C87" s="83"/>
      <c r="D87" s="95"/>
      <c r="E87" s="83"/>
      <c r="F87" s="83"/>
      <c r="G87" s="95"/>
      <c r="H87" s="83"/>
      <c r="I87" s="115"/>
    </row>
    <row r="88" spans="1:9" ht="12.95" customHeight="1">
      <c r="A88" s="74"/>
      <c r="B88" s="86"/>
      <c r="C88" s="86"/>
      <c r="D88" s="99"/>
      <c r="E88" s="86"/>
      <c r="F88" s="86"/>
      <c r="G88" s="99"/>
      <c r="H88" s="86"/>
      <c r="I88" s="114"/>
    </row>
    <row r="89" spans="1:9" ht="12.95" customHeight="1">
      <c r="A89" s="75"/>
      <c r="B89" s="83"/>
      <c r="C89" s="83"/>
      <c r="D89" s="95"/>
      <c r="E89" s="83"/>
      <c r="F89" s="83"/>
      <c r="G89" s="95"/>
      <c r="H89" s="83"/>
      <c r="I89" s="115"/>
    </row>
    <row r="90" spans="1:9" ht="12.95" customHeight="1">
      <c r="A90" s="74"/>
      <c r="B90" s="86"/>
      <c r="C90" s="86"/>
      <c r="D90" s="99"/>
      <c r="E90" s="86"/>
      <c r="F90" s="86"/>
      <c r="G90" s="99"/>
      <c r="H90" s="86"/>
      <c r="I90" s="114"/>
    </row>
    <row r="91" spans="1:9" ht="12.95" customHeight="1">
      <c r="A91" s="75"/>
      <c r="B91" s="83"/>
      <c r="C91" s="83"/>
      <c r="D91" s="95"/>
      <c r="E91" s="83"/>
      <c r="F91" s="83"/>
      <c r="G91" s="95"/>
      <c r="H91" s="83"/>
      <c r="I91" s="115"/>
    </row>
    <row r="92" spans="1:9" ht="12.95" customHeight="1">
      <c r="A92" s="74"/>
      <c r="B92" s="86"/>
      <c r="C92" s="86"/>
      <c r="D92" s="99"/>
      <c r="E92" s="86"/>
      <c r="F92" s="86"/>
      <c r="G92" s="99"/>
      <c r="H92" s="86"/>
      <c r="I92" s="114"/>
    </row>
    <row r="93" spans="1:9" ht="12.95" customHeight="1">
      <c r="A93" s="75"/>
      <c r="B93" s="83"/>
      <c r="C93" s="83"/>
      <c r="D93" s="95"/>
      <c r="E93" s="83"/>
      <c r="F93" s="83"/>
      <c r="G93" s="95"/>
      <c r="H93" s="83"/>
      <c r="I93" s="115"/>
    </row>
    <row r="94" spans="1:9" ht="12.95" customHeight="1">
      <c r="A94" s="74"/>
      <c r="B94" s="86"/>
      <c r="C94" s="86"/>
      <c r="D94" s="99"/>
      <c r="E94" s="86"/>
      <c r="F94" s="86"/>
      <c r="G94" s="99"/>
      <c r="H94" s="86"/>
      <c r="I94" s="114"/>
    </row>
    <row r="95" spans="1:9" ht="12.95" customHeight="1">
      <c r="A95" s="75"/>
      <c r="B95" s="83"/>
      <c r="C95" s="83"/>
      <c r="D95" s="95"/>
      <c r="E95" s="83"/>
      <c r="F95" s="83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83"/>
      <c r="D97" s="95"/>
      <c r="E97" s="83"/>
      <c r="F97" s="83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83"/>
      <c r="D99" s="95"/>
      <c r="E99" s="83"/>
      <c r="F99" s="83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83"/>
      <c r="D101" s="95"/>
      <c r="E101" s="83"/>
      <c r="F101" s="83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83"/>
      <c r="D103" s="95"/>
      <c r="E103" s="83"/>
      <c r="F103" s="83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83"/>
      <c r="D105" s="95"/>
      <c r="E105" s="83"/>
      <c r="F105" s="83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83"/>
      <c r="D107" s="95"/>
      <c r="E107" s="83"/>
      <c r="F107" s="83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83"/>
      <c r="D109" s="95"/>
      <c r="E109" s="83"/>
      <c r="F109" s="83"/>
      <c r="G109" s="95"/>
      <c r="H109" s="83"/>
      <c r="I109" s="115"/>
    </row>
    <row r="110" spans="1:9" ht="12.95" customHeight="1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 ht="12.95" customHeight="1">
      <c r="A111" s="75"/>
      <c r="B111" s="83"/>
      <c r="C111" s="83"/>
      <c r="D111" s="95"/>
      <c r="E111" s="83"/>
      <c r="F111" s="83"/>
      <c r="G111" s="95"/>
      <c r="H111" s="83"/>
      <c r="I111" s="115"/>
    </row>
    <row r="112" spans="1:9" ht="12.95" customHeight="1">
      <c r="A112" s="74"/>
      <c r="B112" s="86"/>
      <c r="C112" s="99"/>
      <c r="D112" s="99"/>
      <c r="E112" s="86"/>
      <c r="F112" s="99"/>
      <c r="G112" s="99"/>
      <c r="H112" s="86"/>
      <c r="I112" s="114"/>
    </row>
    <row r="113" spans="1:9" ht="12.95" customHeight="1">
      <c r="A113" s="75"/>
      <c r="B113" s="84"/>
      <c r="C113" s="95"/>
      <c r="D113" s="103"/>
      <c r="E113" s="84"/>
      <c r="F113" s="95"/>
      <c r="G113" s="103"/>
      <c r="H113" s="103"/>
      <c r="I113" s="115"/>
    </row>
    <row r="114" spans="1:9" ht="12.95" customHeight="1">
      <c r="A114" s="74"/>
      <c r="B114" s="86"/>
      <c r="C114" s="99"/>
      <c r="D114" s="99"/>
      <c r="E114" s="86"/>
      <c r="F114" s="99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4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123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4.1" customHeight="1">
      <c r="A129" s="78" t="s">
        <v>184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</sheetData>
  <mergeCells count="107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I65"/>
  <sheetViews>
    <sheetView showGridLines="0" view="pageBreakPreview" zoomScale="115" zoomScaleSheetLayoutView="115" workbookViewId="0">
      <selection activeCell="N44" sqref="N44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211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103</v>
      </c>
    </row>
    <row r="3" spans="1:9">
      <c r="A3" s="1" t="s">
        <v>23</v>
      </c>
    </row>
    <row r="4" spans="1:9">
      <c r="A4" s="1" t="s">
        <v>60</v>
      </c>
    </row>
    <row r="5" spans="1:9" ht="13.7" customHeight="1">
      <c r="A5" s="1" t="s">
        <v>151</v>
      </c>
    </row>
    <row r="6" spans="1:9" ht="14.25"/>
    <row r="7" spans="1:9" ht="18" customHeight="1">
      <c r="A7" s="72"/>
      <c r="B7" s="80"/>
      <c r="C7" s="124" t="s">
        <v>258</v>
      </c>
      <c r="D7" s="127"/>
      <c r="E7" s="124" t="s">
        <v>256</v>
      </c>
      <c r="F7" s="127"/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109</v>
      </c>
      <c r="D8" s="81" t="s">
        <v>114</v>
      </c>
      <c r="E8" s="81" t="s">
        <v>109</v>
      </c>
      <c r="F8" s="81" t="s">
        <v>114</v>
      </c>
      <c r="G8" s="81"/>
      <c r="H8" s="81"/>
      <c r="I8" s="113" t="s">
        <v>27</v>
      </c>
    </row>
    <row r="9" spans="1:9" ht="12.95" customHeight="1">
      <c r="A9" s="74" t="s">
        <v>374</v>
      </c>
      <c r="B9" s="82"/>
      <c r="C9" s="94"/>
      <c r="D9" s="82"/>
      <c r="E9" s="82"/>
      <c r="F9" s="82"/>
      <c r="G9" s="94"/>
      <c r="H9" s="110"/>
      <c r="I9" s="114"/>
    </row>
    <row r="10" spans="1:9" ht="12.95" customHeight="1">
      <c r="A10" s="75"/>
      <c r="B10" s="83">
        <v>25.6</v>
      </c>
      <c r="C10" s="95">
        <v>0.1</v>
      </c>
      <c r="D10" s="83">
        <f>ROUND(B10*C10,1)</f>
        <v>2.6</v>
      </c>
      <c r="E10" s="83"/>
      <c r="F10" s="83">
        <f>ROUND(B10*E10,1)</f>
        <v>0</v>
      </c>
      <c r="G10" s="95"/>
      <c r="H10" s="103"/>
      <c r="I10" s="115"/>
    </row>
    <row r="11" spans="1:9" ht="12.95" customHeight="1">
      <c r="A11" s="74" t="s">
        <v>140</v>
      </c>
      <c r="B11" s="82"/>
      <c r="C11" s="94"/>
      <c r="D11" s="82"/>
      <c r="E11" s="82"/>
      <c r="F11" s="82"/>
      <c r="G11" s="94"/>
      <c r="H11" s="86"/>
      <c r="I11" s="114"/>
    </row>
    <row r="12" spans="1:9" ht="12.95" customHeight="1">
      <c r="A12" s="75"/>
      <c r="B12" s="83">
        <v>14.9</v>
      </c>
      <c r="C12" s="95">
        <v>0.2</v>
      </c>
      <c r="D12" s="83">
        <f>ROUND(B12*C12,1)</f>
        <v>3</v>
      </c>
      <c r="E12" s="83"/>
      <c r="F12" s="83">
        <f>ROUND(B12*E12,1)</f>
        <v>0</v>
      </c>
      <c r="G12" s="95"/>
      <c r="H12" s="83"/>
      <c r="I12" s="115"/>
    </row>
    <row r="13" spans="1:9" ht="12.95" customHeight="1">
      <c r="A13" s="74" t="s">
        <v>375</v>
      </c>
      <c r="B13" s="82"/>
      <c r="C13" s="94"/>
      <c r="D13" s="82"/>
      <c r="E13" s="82"/>
      <c r="F13" s="82"/>
      <c r="G13" s="94"/>
      <c r="H13" s="86"/>
      <c r="I13" s="114"/>
    </row>
    <row r="14" spans="1:9" ht="12.95" customHeight="1">
      <c r="A14" s="75"/>
      <c r="B14" s="83">
        <v>18</v>
      </c>
      <c r="C14" s="95">
        <v>0.1</v>
      </c>
      <c r="D14" s="83">
        <f>ROUND(B14*C14,1)</f>
        <v>1.8</v>
      </c>
      <c r="E14" s="83"/>
      <c r="F14" s="83">
        <f>ROUND(B14*E14,1)</f>
        <v>0</v>
      </c>
      <c r="G14" s="95"/>
      <c r="H14" s="83"/>
      <c r="I14" s="115"/>
    </row>
    <row r="15" spans="1:9" ht="12.95" customHeight="1">
      <c r="A15" s="74" t="s">
        <v>308</v>
      </c>
      <c r="B15" s="82"/>
      <c r="C15" s="94"/>
      <c r="D15" s="82"/>
      <c r="E15" s="82"/>
      <c r="F15" s="82"/>
      <c r="G15" s="94"/>
      <c r="H15" s="86"/>
      <c r="I15" s="114"/>
    </row>
    <row r="16" spans="1:9" ht="12.95" customHeight="1">
      <c r="A16" s="75"/>
      <c r="B16" s="83">
        <v>16.2</v>
      </c>
      <c r="C16" s="95"/>
      <c r="D16" s="83">
        <f>ROUND(B16*C16,1)</f>
        <v>0</v>
      </c>
      <c r="E16" s="83">
        <v>0.1</v>
      </c>
      <c r="F16" s="83">
        <f>ROUND(B16*E16,1)</f>
        <v>1.6</v>
      </c>
      <c r="G16" s="95"/>
      <c r="H16" s="83"/>
      <c r="I16" s="115"/>
    </row>
    <row r="17" spans="1:9" ht="12.95" customHeight="1">
      <c r="A17" s="74" t="s">
        <v>179</v>
      </c>
      <c r="B17" s="82"/>
      <c r="C17" s="94"/>
      <c r="D17" s="82"/>
      <c r="E17" s="82"/>
      <c r="F17" s="82"/>
      <c r="G17" s="94"/>
      <c r="H17" s="86"/>
      <c r="I17" s="114"/>
    </row>
    <row r="18" spans="1:9" ht="12.95" customHeight="1">
      <c r="A18" s="75"/>
      <c r="B18" s="83">
        <v>19</v>
      </c>
      <c r="C18" s="95">
        <v>0.1</v>
      </c>
      <c r="D18" s="83">
        <f>ROUND(B18*C18,1)</f>
        <v>1.9</v>
      </c>
      <c r="E18" s="83"/>
      <c r="F18" s="83">
        <f>ROUND(B18*E18,1)</f>
        <v>0</v>
      </c>
      <c r="G18" s="95"/>
      <c r="H18" s="83"/>
      <c r="I18" s="115"/>
    </row>
    <row r="19" spans="1:9" ht="12.95" customHeight="1">
      <c r="A19" s="74" t="s">
        <v>175</v>
      </c>
      <c r="B19" s="82"/>
      <c r="C19" s="94"/>
      <c r="D19" s="82"/>
      <c r="E19" s="82"/>
      <c r="F19" s="82"/>
      <c r="G19" s="94"/>
      <c r="H19" s="86"/>
      <c r="I19" s="114"/>
    </row>
    <row r="20" spans="1:9" ht="12.95" customHeight="1">
      <c r="A20" s="75"/>
      <c r="B20" s="83">
        <v>2.9</v>
      </c>
      <c r="C20" s="95"/>
      <c r="D20" s="83">
        <f>ROUND(B20*C20,1)</f>
        <v>0</v>
      </c>
      <c r="E20" s="83">
        <v>0.2</v>
      </c>
      <c r="F20" s="83">
        <f>ROUND(B20*E20,1)</f>
        <v>0.6</v>
      </c>
      <c r="G20" s="95"/>
      <c r="H20" s="83"/>
      <c r="I20" s="115"/>
    </row>
    <row r="21" spans="1:9" ht="12.95" customHeight="1">
      <c r="A21" s="74" t="s">
        <v>69</v>
      </c>
      <c r="B21" s="82"/>
      <c r="C21" s="94"/>
      <c r="D21" s="82"/>
      <c r="E21" s="82"/>
      <c r="F21" s="82"/>
      <c r="G21" s="94"/>
      <c r="H21" s="86"/>
      <c r="I21" s="114"/>
    </row>
    <row r="22" spans="1:9" ht="12.95" customHeight="1">
      <c r="A22" s="75"/>
      <c r="B22" s="83">
        <v>11.3</v>
      </c>
      <c r="C22" s="95"/>
      <c r="D22" s="83">
        <f>ROUND(B22*C22,1)</f>
        <v>0</v>
      </c>
      <c r="E22" s="83">
        <v>0.1</v>
      </c>
      <c r="F22" s="83">
        <f>ROUND(B22*E22,1)</f>
        <v>1.1000000000000001</v>
      </c>
      <c r="G22" s="103"/>
      <c r="H22" s="83"/>
      <c r="I22" s="115"/>
    </row>
    <row r="23" spans="1:9" ht="12.95" customHeight="1">
      <c r="A23" s="74"/>
      <c r="B23" s="82"/>
      <c r="C23" s="94"/>
      <c r="D23" s="82"/>
      <c r="E23" s="82"/>
      <c r="F23" s="82"/>
      <c r="G23" s="94"/>
      <c r="H23" s="86"/>
      <c r="I23" s="114"/>
    </row>
    <row r="24" spans="1:9" ht="12.95" customHeight="1">
      <c r="A24" s="75"/>
      <c r="B24" s="83"/>
      <c r="C24" s="95"/>
      <c r="D24" s="83"/>
      <c r="E24" s="83"/>
      <c r="F24" s="83"/>
      <c r="G24" s="95"/>
      <c r="H24" s="83"/>
      <c r="I24" s="115"/>
    </row>
    <row r="25" spans="1:9" ht="12.95" customHeight="1">
      <c r="A25" s="74"/>
      <c r="B25" s="82"/>
      <c r="C25" s="94"/>
      <c r="D25" s="82"/>
      <c r="E25" s="82"/>
      <c r="F25" s="82"/>
      <c r="G25" s="94"/>
      <c r="H25" s="86"/>
      <c r="I25" s="114"/>
    </row>
    <row r="26" spans="1:9" ht="12.95" customHeight="1">
      <c r="A26" s="75"/>
      <c r="B26" s="83"/>
      <c r="C26" s="95"/>
      <c r="D26" s="83"/>
      <c r="E26" s="83"/>
      <c r="F26" s="83"/>
      <c r="G26" s="95"/>
      <c r="H26" s="83"/>
      <c r="I26" s="115"/>
    </row>
    <row r="27" spans="1:9" ht="12.95" customHeight="1">
      <c r="A27" s="74"/>
      <c r="B27" s="82"/>
      <c r="C27" s="94"/>
      <c r="D27" s="82"/>
      <c r="E27" s="82"/>
      <c r="F27" s="82"/>
      <c r="G27" s="94"/>
      <c r="H27" s="86"/>
      <c r="I27" s="114"/>
    </row>
    <row r="28" spans="1:9" ht="12.95" customHeight="1">
      <c r="A28" s="75"/>
      <c r="B28" s="83"/>
      <c r="C28" s="95"/>
      <c r="D28" s="83"/>
      <c r="E28" s="83"/>
      <c r="F28" s="83"/>
      <c r="G28" s="103"/>
      <c r="H28" s="83"/>
      <c r="I28" s="115"/>
    </row>
    <row r="29" spans="1:9" ht="12.95" customHeight="1">
      <c r="A29" s="74"/>
      <c r="B29" s="86"/>
      <c r="C29" s="125"/>
      <c r="D29" s="86"/>
      <c r="E29" s="125"/>
      <c r="F29" s="86"/>
      <c r="G29" s="99"/>
      <c r="H29" s="86"/>
      <c r="I29" s="114"/>
    </row>
    <row r="30" spans="1:9" ht="12.95" customHeight="1">
      <c r="A30" s="75"/>
      <c r="B30" s="83"/>
      <c r="C30" s="126"/>
      <c r="D30" s="83"/>
      <c r="E30" s="126"/>
      <c r="F30" s="83"/>
      <c r="G30" s="95"/>
      <c r="H30" s="83"/>
      <c r="I30" s="115"/>
    </row>
    <row r="31" spans="1:9" ht="14.1" customHeight="1">
      <c r="A31" s="74"/>
      <c r="B31" s="86"/>
      <c r="C31" s="125"/>
      <c r="D31" s="86"/>
      <c r="E31" s="125"/>
      <c r="F31" s="86"/>
      <c r="G31" s="99"/>
      <c r="H31" s="86"/>
      <c r="I31" s="116"/>
    </row>
    <row r="32" spans="1:9" ht="14.1" customHeight="1">
      <c r="A32" s="75"/>
      <c r="B32" s="83"/>
      <c r="C32" s="126"/>
      <c r="D32" s="83"/>
      <c r="E32" s="126"/>
      <c r="F32" s="83"/>
      <c r="G32" s="95"/>
      <c r="H32" s="83"/>
      <c r="I32" s="117"/>
    </row>
    <row r="33" spans="1:9" ht="12.95" customHeight="1">
      <c r="A33" s="74"/>
      <c r="B33" s="86"/>
      <c r="C33" s="99"/>
      <c r="D33" s="86"/>
      <c r="E33" s="86"/>
      <c r="F33" s="86"/>
      <c r="G33" s="99"/>
      <c r="H33" s="86"/>
      <c r="I33" s="118"/>
    </row>
    <row r="34" spans="1:9" ht="12.95" customHeight="1">
      <c r="A34" s="75"/>
      <c r="B34" s="83"/>
      <c r="C34" s="95"/>
      <c r="D34" s="83"/>
      <c r="E34" s="83"/>
      <c r="F34" s="83"/>
      <c r="G34" s="95"/>
      <c r="H34" s="83"/>
      <c r="I34" s="115"/>
    </row>
    <row r="35" spans="1:9" ht="12.95" customHeight="1">
      <c r="A35" s="74"/>
      <c r="B35" s="82"/>
      <c r="C35" s="94"/>
      <c r="D35" s="82"/>
      <c r="E35" s="82"/>
      <c r="F35" s="82"/>
      <c r="G35" s="94"/>
      <c r="H35" s="86"/>
      <c r="I35" s="114"/>
    </row>
    <row r="36" spans="1:9" ht="12.95" customHeight="1">
      <c r="A36" s="75"/>
      <c r="B36" s="83"/>
      <c r="C36" s="95"/>
      <c r="D36" s="83"/>
      <c r="E36" s="83"/>
      <c r="F36" s="83"/>
      <c r="G36" s="95"/>
      <c r="H36" s="83"/>
      <c r="I36" s="115"/>
    </row>
    <row r="37" spans="1:9" ht="12.95" customHeight="1">
      <c r="A37" s="74"/>
      <c r="B37" s="82"/>
      <c r="C37" s="94"/>
      <c r="D37" s="82"/>
      <c r="E37" s="82"/>
      <c r="F37" s="82"/>
      <c r="G37" s="94"/>
      <c r="H37" s="86"/>
      <c r="I37" s="114"/>
    </row>
    <row r="38" spans="1:9" ht="12.95" customHeight="1">
      <c r="A38" s="75"/>
      <c r="B38" s="83"/>
      <c r="C38" s="95"/>
      <c r="D38" s="83"/>
      <c r="E38" s="83"/>
      <c r="F38" s="83"/>
      <c r="G38" s="95"/>
      <c r="H38" s="83"/>
      <c r="I38" s="115"/>
    </row>
    <row r="39" spans="1:9" ht="12.95" customHeight="1">
      <c r="A39" s="74"/>
      <c r="B39" s="82"/>
      <c r="C39" s="94"/>
      <c r="D39" s="82"/>
      <c r="E39" s="82"/>
      <c r="F39" s="82"/>
      <c r="G39" s="94"/>
      <c r="H39" s="86"/>
      <c r="I39" s="114"/>
    </row>
    <row r="40" spans="1:9" ht="12.95" customHeight="1">
      <c r="A40" s="75"/>
      <c r="B40" s="83"/>
      <c r="C40" s="95"/>
      <c r="D40" s="83"/>
      <c r="E40" s="83"/>
      <c r="F40" s="83"/>
      <c r="G40" s="95"/>
      <c r="H40" s="83"/>
      <c r="I40" s="115"/>
    </row>
    <row r="41" spans="1:9" ht="12.95" customHeight="1">
      <c r="A41" s="74"/>
      <c r="B41" s="82"/>
      <c r="C41" s="94"/>
      <c r="D41" s="82"/>
      <c r="E41" s="82"/>
      <c r="F41" s="82"/>
      <c r="G41" s="94"/>
      <c r="H41" s="86"/>
      <c r="I41" s="114"/>
    </row>
    <row r="42" spans="1:9" ht="12.95" customHeight="1">
      <c r="A42" s="75"/>
      <c r="B42" s="83"/>
      <c r="C42" s="95"/>
      <c r="D42" s="83"/>
      <c r="E42" s="83"/>
      <c r="F42" s="83"/>
      <c r="G42" s="95"/>
      <c r="H42" s="83"/>
      <c r="I42" s="115"/>
    </row>
    <row r="43" spans="1:9" ht="12.95" customHeight="1">
      <c r="A43" s="74"/>
      <c r="B43" s="82"/>
      <c r="C43" s="94"/>
      <c r="D43" s="82"/>
      <c r="E43" s="82"/>
      <c r="F43" s="82"/>
      <c r="G43" s="94"/>
      <c r="H43" s="86"/>
      <c r="I43" s="114"/>
    </row>
    <row r="44" spans="1:9" ht="12.95" customHeight="1">
      <c r="A44" s="75"/>
      <c r="B44" s="83"/>
      <c r="C44" s="95"/>
      <c r="D44" s="83"/>
      <c r="E44" s="83"/>
      <c r="F44" s="83"/>
      <c r="G44" s="95"/>
      <c r="H44" s="83"/>
      <c r="I44" s="115"/>
    </row>
    <row r="45" spans="1:9" ht="12.95" customHeight="1">
      <c r="A45" s="74"/>
      <c r="B45" s="82"/>
      <c r="C45" s="94"/>
      <c r="D45" s="82"/>
      <c r="E45" s="82"/>
      <c r="F45" s="82"/>
      <c r="G45" s="94"/>
      <c r="H45" s="86"/>
      <c r="I45" s="114"/>
    </row>
    <row r="46" spans="1:9" ht="12.95" customHeight="1">
      <c r="A46" s="75"/>
      <c r="B46" s="83"/>
      <c r="C46" s="95"/>
      <c r="D46" s="83"/>
      <c r="E46" s="83"/>
      <c r="F46" s="83"/>
      <c r="G46" s="95"/>
      <c r="H46" s="83"/>
      <c r="I46" s="115"/>
    </row>
    <row r="47" spans="1:9" ht="12.95" customHeight="1">
      <c r="A47" s="74"/>
      <c r="B47" s="82"/>
      <c r="C47" s="94"/>
      <c r="D47" s="82"/>
      <c r="E47" s="82"/>
      <c r="F47" s="82"/>
      <c r="G47" s="94"/>
      <c r="H47" s="86"/>
      <c r="I47" s="114"/>
    </row>
    <row r="48" spans="1:9" ht="12.95" customHeight="1">
      <c r="A48" s="75"/>
      <c r="B48" s="83"/>
      <c r="C48" s="95"/>
      <c r="D48" s="83"/>
      <c r="E48" s="83"/>
      <c r="F48" s="83"/>
      <c r="G48" s="103"/>
      <c r="H48" s="103"/>
      <c r="I48" s="115"/>
    </row>
    <row r="49" spans="1:9" ht="12.95" customHeight="1">
      <c r="A49" s="74"/>
      <c r="B49" s="82"/>
      <c r="C49" s="94"/>
      <c r="D49" s="82"/>
      <c r="E49" s="82"/>
      <c r="F49" s="82"/>
      <c r="G49" s="94"/>
      <c r="H49" s="86"/>
      <c r="I49" s="114"/>
    </row>
    <row r="50" spans="1:9" ht="12.95" customHeight="1">
      <c r="A50" s="75"/>
      <c r="B50" s="83"/>
      <c r="C50" s="95"/>
      <c r="D50" s="83"/>
      <c r="E50" s="83"/>
      <c r="F50" s="83"/>
      <c r="G50" s="95"/>
      <c r="H50" s="83"/>
      <c r="I50" s="115"/>
    </row>
    <row r="51" spans="1:9" ht="12.95" customHeight="1">
      <c r="A51" s="74"/>
      <c r="B51" s="82"/>
      <c r="C51" s="94"/>
      <c r="D51" s="82"/>
      <c r="E51" s="82"/>
      <c r="F51" s="82"/>
      <c r="G51" s="94"/>
      <c r="H51" s="86"/>
      <c r="I51" s="114"/>
    </row>
    <row r="52" spans="1:9" ht="12.95" customHeight="1">
      <c r="A52" s="75"/>
      <c r="B52" s="83"/>
      <c r="C52" s="95"/>
      <c r="D52" s="83"/>
      <c r="E52" s="83"/>
      <c r="F52" s="83"/>
      <c r="G52" s="95"/>
      <c r="H52" s="83"/>
      <c r="I52" s="115"/>
    </row>
    <row r="53" spans="1:9" ht="12.95" customHeight="1">
      <c r="A53" s="74"/>
      <c r="B53" s="82"/>
      <c r="C53" s="94"/>
      <c r="D53" s="82"/>
      <c r="E53" s="82"/>
      <c r="F53" s="82"/>
      <c r="G53" s="94"/>
      <c r="H53" s="86"/>
      <c r="I53" s="114"/>
    </row>
    <row r="54" spans="1:9" ht="12.95" customHeight="1">
      <c r="A54" s="75"/>
      <c r="B54" s="83"/>
      <c r="C54" s="95"/>
      <c r="D54" s="83"/>
      <c r="E54" s="83"/>
      <c r="F54" s="83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184</v>
      </c>
      <c r="B64" s="90">
        <f>SUM(B9:B62)</f>
        <v>107.9</v>
      </c>
      <c r="C64" s="90"/>
      <c r="D64" s="90">
        <f>SUM(D9:D62)</f>
        <v>9.3000000000000007</v>
      </c>
      <c r="E64" s="90"/>
      <c r="F64" s="90">
        <f>SUM(F9:F62)</f>
        <v>3.3</v>
      </c>
      <c r="G64" s="90"/>
      <c r="H64" s="90"/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5">
    <mergeCell ref="C7:D7"/>
    <mergeCell ref="E7:F7"/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V122"/>
  <sheetViews>
    <sheetView showGridLines="0" view="pageBreakPreview" zoomScaleNormal="131" zoomScaleSheetLayoutView="100" workbookViewId="0">
      <selection activeCell="N44" sqref="N44"/>
    </sheetView>
  </sheetViews>
  <sheetFormatPr defaultRowHeight="13.5"/>
  <cols>
    <col min="1" max="1" width="17.125" style="6" customWidth="1"/>
    <col min="2" max="2" width="9.75" style="6" customWidth="1"/>
    <col min="3" max="3" width="3.125" style="6" customWidth="1"/>
    <col min="4" max="4" width="7.125" style="6" customWidth="1"/>
    <col min="5" max="5" width="3.75" style="6" customWidth="1"/>
    <col min="6" max="6" width="10.625" style="6" customWidth="1"/>
    <col min="7" max="7" width="7.625" style="6" customWidth="1"/>
    <col min="8" max="8" width="10.25" style="6" customWidth="1"/>
    <col min="9" max="9" width="6.125" style="6" customWidth="1"/>
    <col min="10" max="10" width="3.5" style="6" customWidth="1"/>
    <col min="11" max="11" width="10.625" style="6" customWidth="1"/>
    <col min="12" max="12" width="4.625" style="6" customWidth="1"/>
    <col min="13" max="13" width="61.125" style="6" customWidth="1"/>
    <col min="14" max="14" width="10.625" style="6" customWidth="1"/>
    <col min="15" max="15" width="4.625" style="6" customWidth="1"/>
    <col min="16" max="16" width="17.125" style="6" customWidth="1"/>
    <col min="17" max="17" width="7.25" style="6" customWidth="1"/>
    <col min="18" max="18" width="8" style="6" customWidth="1"/>
    <col min="19" max="19" width="12.625" style="6" customWidth="1"/>
    <col min="20" max="20" width="4.625" style="6" customWidth="1"/>
    <col min="21" max="267" width="9" style="6" customWidth="1"/>
    <col min="268" max="268" width="17.125" style="6" customWidth="1"/>
    <col min="269" max="269" width="61.125" style="6" customWidth="1"/>
    <col min="270" max="270" width="10.625" style="6" customWidth="1"/>
    <col min="271" max="271" width="4.625" style="6" customWidth="1"/>
    <col min="272" max="272" width="61.125" style="6" customWidth="1"/>
    <col min="273" max="273" width="12.625" style="6" customWidth="1"/>
    <col min="274" max="274" width="4.625" style="6" customWidth="1"/>
    <col min="275" max="275" width="12.625" style="6" customWidth="1"/>
    <col min="276" max="276" width="4.625" style="6" customWidth="1"/>
    <col min="277" max="523" width="9" style="6" customWidth="1"/>
    <col min="524" max="524" width="17.125" style="6" customWidth="1"/>
    <col min="525" max="525" width="61.125" style="6" customWidth="1"/>
    <col min="526" max="526" width="10.625" style="6" customWidth="1"/>
    <col min="527" max="527" width="4.625" style="6" customWidth="1"/>
    <col min="528" max="528" width="61.125" style="6" customWidth="1"/>
    <col min="529" max="529" width="12.625" style="6" customWidth="1"/>
    <col min="530" max="530" width="4.625" style="6" customWidth="1"/>
    <col min="531" max="531" width="12.625" style="6" customWidth="1"/>
    <col min="532" max="532" width="4.625" style="6" customWidth="1"/>
    <col min="533" max="779" width="9" style="6" customWidth="1"/>
    <col min="780" max="780" width="17.125" style="6" customWidth="1"/>
    <col min="781" max="781" width="61.125" style="6" customWidth="1"/>
    <col min="782" max="782" width="10.625" style="6" customWidth="1"/>
    <col min="783" max="783" width="4.625" style="6" customWidth="1"/>
    <col min="784" max="784" width="61.125" style="6" customWidth="1"/>
    <col min="785" max="785" width="12.625" style="6" customWidth="1"/>
    <col min="786" max="786" width="4.625" style="6" customWidth="1"/>
    <col min="787" max="787" width="12.625" style="6" customWidth="1"/>
    <col min="788" max="788" width="4.625" style="6" customWidth="1"/>
    <col min="789" max="1035" width="9" style="6" customWidth="1"/>
    <col min="1036" max="1036" width="17.125" style="6" customWidth="1"/>
    <col min="1037" max="1037" width="61.125" style="6" customWidth="1"/>
    <col min="1038" max="1038" width="10.625" style="6" customWidth="1"/>
    <col min="1039" max="1039" width="4.625" style="6" customWidth="1"/>
    <col min="1040" max="1040" width="61.125" style="6" customWidth="1"/>
    <col min="1041" max="1041" width="12.625" style="6" customWidth="1"/>
    <col min="1042" max="1042" width="4.625" style="6" customWidth="1"/>
    <col min="1043" max="1043" width="12.625" style="6" customWidth="1"/>
    <col min="1044" max="1044" width="4.625" style="6" customWidth="1"/>
    <col min="1045" max="1291" width="9" style="6" customWidth="1"/>
    <col min="1292" max="1292" width="17.125" style="6" customWidth="1"/>
    <col min="1293" max="1293" width="61.125" style="6" customWidth="1"/>
    <col min="1294" max="1294" width="10.625" style="6" customWidth="1"/>
    <col min="1295" max="1295" width="4.625" style="6" customWidth="1"/>
    <col min="1296" max="1296" width="61.125" style="6" customWidth="1"/>
    <col min="1297" max="1297" width="12.625" style="6" customWidth="1"/>
    <col min="1298" max="1298" width="4.625" style="6" customWidth="1"/>
    <col min="1299" max="1299" width="12.625" style="6" customWidth="1"/>
    <col min="1300" max="1300" width="4.625" style="6" customWidth="1"/>
    <col min="1301" max="1547" width="9" style="6" customWidth="1"/>
    <col min="1548" max="1548" width="17.125" style="6" customWidth="1"/>
    <col min="1549" max="1549" width="61.125" style="6" customWidth="1"/>
    <col min="1550" max="1550" width="10.625" style="6" customWidth="1"/>
    <col min="1551" max="1551" width="4.625" style="6" customWidth="1"/>
    <col min="1552" max="1552" width="61.125" style="6" customWidth="1"/>
    <col min="1553" max="1553" width="12.625" style="6" customWidth="1"/>
    <col min="1554" max="1554" width="4.625" style="6" customWidth="1"/>
    <col min="1555" max="1555" width="12.625" style="6" customWidth="1"/>
    <col min="1556" max="1556" width="4.625" style="6" customWidth="1"/>
    <col min="1557" max="1803" width="9" style="6" customWidth="1"/>
    <col min="1804" max="1804" width="17.125" style="6" customWidth="1"/>
    <col min="1805" max="1805" width="61.125" style="6" customWidth="1"/>
    <col min="1806" max="1806" width="10.625" style="6" customWidth="1"/>
    <col min="1807" max="1807" width="4.625" style="6" customWidth="1"/>
    <col min="1808" max="1808" width="61.125" style="6" customWidth="1"/>
    <col min="1809" max="1809" width="12.625" style="6" customWidth="1"/>
    <col min="1810" max="1810" width="4.625" style="6" customWidth="1"/>
    <col min="1811" max="1811" width="12.625" style="6" customWidth="1"/>
    <col min="1812" max="1812" width="4.625" style="6" customWidth="1"/>
    <col min="1813" max="2059" width="9" style="6" customWidth="1"/>
    <col min="2060" max="2060" width="17.125" style="6" customWidth="1"/>
    <col min="2061" max="2061" width="61.125" style="6" customWidth="1"/>
    <col min="2062" max="2062" width="10.625" style="6" customWidth="1"/>
    <col min="2063" max="2063" width="4.625" style="6" customWidth="1"/>
    <col min="2064" max="2064" width="61.125" style="6" customWidth="1"/>
    <col min="2065" max="2065" width="12.625" style="6" customWidth="1"/>
    <col min="2066" max="2066" width="4.625" style="6" customWidth="1"/>
    <col min="2067" max="2067" width="12.625" style="6" customWidth="1"/>
    <col min="2068" max="2068" width="4.625" style="6" customWidth="1"/>
    <col min="2069" max="2315" width="9" style="6" customWidth="1"/>
    <col min="2316" max="2316" width="17.125" style="6" customWidth="1"/>
    <col min="2317" max="2317" width="61.125" style="6" customWidth="1"/>
    <col min="2318" max="2318" width="10.625" style="6" customWidth="1"/>
    <col min="2319" max="2319" width="4.625" style="6" customWidth="1"/>
    <col min="2320" max="2320" width="61.125" style="6" customWidth="1"/>
    <col min="2321" max="2321" width="12.625" style="6" customWidth="1"/>
    <col min="2322" max="2322" width="4.625" style="6" customWidth="1"/>
    <col min="2323" max="2323" width="12.625" style="6" customWidth="1"/>
    <col min="2324" max="2324" width="4.625" style="6" customWidth="1"/>
    <col min="2325" max="2571" width="9" style="6" customWidth="1"/>
    <col min="2572" max="2572" width="17.125" style="6" customWidth="1"/>
    <col min="2573" max="2573" width="61.125" style="6" customWidth="1"/>
    <col min="2574" max="2574" width="10.625" style="6" customWidth="1"/>
    <col min="2575" max="2575" width="4.625" style="6" customWidth="1"/>
    <col min="2576" max="2576" width="61.125" style="6" customWidth="1"/>
    <col min="2577" max="2577" width="12.625" style="6" customWidth="1"/>
    <col min="2578" max="2578" width="4.625" style="6" customWidth="1"/>
    <col min="2579" max="2579" width="12.625" style="6" customWidth="1"/>
    <col min="2580" max="2580" width="4.625" style="6" customWidth="1"/>
    <col min="2581" max="2827" width="9" style="6" customWidth="1"/>
    <col min="2828" max="2828" width="17.125" style="6" customWidth="1"/>
    <col min="2829" max="2829" width="61.125" style="6" customWidth="1"/>
    <col min="2830" max="2830" width="10.625" style="6" customWidth="1"/>
    <col min="2831" max="2831" width="4.625" style="6" customWidth="1"/>
    <col min="2832" max="2832" width="61.125" style="6" customWidth="1"/>
    <col min="2833" max="2833" width="12.625" style="6" customWidth="1"/>
    <col min="2834" max="2834" width="4.625" style="6" customWidth="1"/>
    <col min="2835" max="2835" width="12.625" style="6" customWidth="1"/>
    <col min="2836" max="2836" width="4.625" style="6" customWidth="1"/>
    <col min="2837" max="3083" width="9" style="6" customWidth="1"/>
    <col min="3084" max="3084" width="17.125" style="6" customWidth="1"/>
    <col min="3085" max="3085" width="61.125" style="6" customWidth="1"/>
    <col min="3086" max="3086" width="10.625" style="6" customWidth="1"/>
    <col min="3087" max="3087" width="4.625" style="6" customWidth="1"/>
    <col min="3088" max="3088" width="61.125" style="6" customWidth="1"/>
    <col min="3089" max="3089" width="12.625" style="6" customWidth="1"/>
    <col min="3090" max="3090" width="4.625" style="6" customWidth="1"/>
    <col min="3091" max="3091" width="12.625" style="6" customWidth="1"/>
    <col min="3092" max="3092" width="4.625" style="6" customWidth="1"/>
    <col min="3093" max="3339" width="9" style="6" customWidth="1"/>
    <col min="3340" max="3340" width="17.125" style="6" customWidth="1"/>
    <col min="3341" max="3341" width="61.125" style="6" customWidth="1"/>
    <col min="3342" max="3342" width="10.625" style="6" customWidth="1"/>
    <col min="3343" max="3343" width="4.625" style="6" customWidth="1"/>
    <col min="3344" max="3344" width="61.125" style="6" customWidth="1"/>
    <col min="3345" max="3345" width="12.625" style="6" customWidth="1"/>
    <col min="3346" max="3346" width="4.625" style="6" customWidth="1"/>
    <col min="3347" max="3347" width="12.625" style="6" customWidth="1"/>
    <col min="3348" max="3348" width="4.625" style="6" customWidth="1"/>
    <col min="3349" max="3595" width="9" style="6" customWidth="1"/>
    <col min="3596" max="3596" width="17.125" style="6" customWidth="1"/>
    <col min="3597" max="3597" width="61.125" style="6" customWidth="1"/>
    <col min="3598" max="3598" width="10.625" style="6" customWidth="1"/>
    <col min="3599" max="3599" width="4.625" style="6" customWidth="1"/>
    <col min="3600" max="3600" width="61.125" style="6" customWidth="1"/>
    <col min="3601" max="3601" width="12.625" style="6" customWidth="1"/>
    <col min="3602" max="3602" width="4.625" style="6" customWidth="1"/>
    <col min="3603" max="3603" width="12.625" style="6" customWidth="1"/>
    <col min="3604" max="3604" width="4.625" style="6" customWidth="1"/>
    <col min="3605" max="3851" width="9" style="6" customWidth="1"/>
    <col min="3852" max="3852" width="17.125" style="6" customWidth="1"/>
    <col min="3853" max="3853" width="61.125" style="6" customWidth="1"/>
    <col min="3854" max="3854" width="10.625" style="6" customWidth="1"/>
    <col min="3855" max="3855" width="4.625" style="6" customWidth="1"/>
    <col min="3856" max="3856" width="61.125" style="6" customWidth="1"/>
    <col min="3857" max="3857" width="12.625" style="6" customWidth="1"/>
    <col min="3858" max="3858" width="4.625" style="6" customWidth="1"/>
    <col min="3859" max="3859" width="12.625" style="6" customWidth="1"/>
    <col min="3860" max="3860" width="4.625" style="6" customWidth="1"/>
    <col min="3861" max="4107" width="9" style="6" customWidth="1"/>
    <col min="4108" max="4108" width="17.125" style="6" customWidth="1"/>
    <col min="4109" max="4109" width="61.125" style="6" customWidth="1"/>
    <col min="4110" max="4110" width="10.625" style="6" customWidth="1"/>
    <col min="4111" max="4111" width="4.625" style="6" customWidth="1"/>
    <col min="4112" max="4112" width="61.125" style="6" customWidth="1"/>
    <col min="4113" max="4113" width="12.625" style="6" customWidth="1"/>
    <col min="4114" max="4114" width="4.625" style="6" customWidth="1"/>
    <col min="4115" max="4115" width="12.625" style="6" customWidth="1"/>
    <col min="4116" max="4116" width="4.625" style="6" customWidth="1"/>
    <col min="4117" max="4363" width="9" style="6" customWidth="1"/>
    <col min="4364" max="4364" width="17.125" style="6" customWidth="1"/>
    <col min="4365" max="4365" width="61.125" style="6" customWidth="1"/>
    <col min="4366" max="4366" width="10.625" style="6" customWidth="1"/>
    <col min="4367" max="4367" width="4.625" style="6" customWidth="1"/>
    <col min="4368" max="4368" width="61.125" style="6" customWidth="1"/>
    <col min="4369" max="4369" width="12.625" style="6" customWidth="1"/>
    <col min="4370" max="4370" width="4.625" style="6" customWidth="1"/>
    <col min="4371" max="4371" width="12.625" style="6" customWidth="1"/>
    <col min="4372" max="4372" width="4.625" style="6" customWidth="1"/>
    <col min="4373" max="4619" width="9" style="6" customWidth="1"/>
    <col min="4620" max="4620" width="17.125" style="6" customWidth="1"/>
    <col min="4621" max="4621" width="61.125" style="6" customWidth="1"/>
    <col min="4622" max="4622" width="10.625" style="6" customWidth="1"/>
    <col min="4623" max="4623" width="4.625" style="6" customWidth="1"/>
    <col min="4624" max="4624" width="61.125" style="6" customWidth="1"/>
    <col min="4625" max="4625" width="12.625" style="6" customWidth="1"/>
    <col min="4626" max="4626" width="4.625" style="6" customWidth="1"/>
    <col min="4627" max="4627" width="12.625" style="6" customWidth="1"/>
    <col min="4628" max="4628" width="4.625" style="6" customWidth="1"/>
    <col min="4629" max="4875" width="9" style="6" customWidth="1"/>
    <col min="4876" max="4876" width="17.125" style="6" customWidth="1"/>
    <col min="4877" max="4877" width="61.125" style="6" customWidth="1"/>
    <col min="4878" max="4878" width="10.625" style="6" customWidth="1"/>
    <col min="4879" max="4879" width="4.625" style="6" customWidth="1"/>
    <col min="4880" max="4880" width="61.125" style="6" customWidth="1"/>
    <col min="4881" max="4881" width="12.625" style="6" customWidth="1"/>
    <col min="4882" max="4882" width="4.625" style="6" customWidth="1"/>
    <col min="4883" max="4883" width="12.625" style="6" customWidth="1"/>
    <col min="4884" max="4884" width="4.625" style="6" customWidth="1"/>
    <col min="4885" max="5131" width="9" style="6" customWidth="1"/>
    <col min="5132" max="5132" width="17.125" style="6" customWidth="1"/>
    <col min="5133" max="5133" width="61.125" style="6" customWidth="1"/>
    <col min="5134" max="5134" width="10.625" style="6" customWidth="1"/>
    <col min="5135" max="5135" width="4.625" style="6" customWidth="1"/>
    <col min="5136" max="5136" width="61.125" style="6" customWidth="1"/>
    <col min="5137" max="5137" width="12.625" style="6" customWidth="1"/>
    <col min="5138" max="5138" width="4.625" style="6" customWidth="1"/>
    <col min="5139" max="5139" width="12.625" style="6" customWidth="1"/>
    <col min="5140" max="5140" width="4.625" style="6" customWidth="1"/>
    <col min="5141" max="5387" width="9" style="6" customWidth="1"/>
    <col min="5388" max="5388" width="17.125" style="6" customWidth="1"/>
    <col min="5389" max="5389" width="61.125" style="6" customWidth="1"/>
    <col min="5390" max="5390" width="10.625" style="6" customWidth="1"/>
    <col min="5391" max="5391" width="4.625" style="6" customWidth="1"/>
    <col min="5392" max="5392" width="61.125" style="6" customWidth="1"/>
    <col min="5393" max="5393" width="12.625" style="6" customWidth="1"/>
    <col min="5394" max="5394" width="4.625" style="6" customWidth="1"/>
    <col min="5395" max="5395" width="12.625" style="6" customWidth="1"/>
    <col min="5396" max="5396" width="4.625" style="6" customWidth="1"/>
    <col min="5397" max="5643" width="9" style="6" customWidth="1"/>
    <col min="5644" max="5644" width="17.125" style="6" customWidth="1"/>
    <col min="5645" max="5645" width="61.125" style="6" customWidth="1"/>
    <col min="5646" max="5646" width="10.625" style="6" customWidth="1"/>
    <col min="5647" max="5647" width="4.625" style="6" customWidth="1"/>
    <col min="5648" max="5648" width="61.125" style="6" customWidth="1"/>
    <col min="5649" max="5649" width="12.625" style="6" customWidth="1"/>
    <col min="5650" max="5650" width="4.625" style="6" customWidth="1"/>
    <col min="5651" max="5651" width="12.625" style="6" customWidth="1"/>
    <col min="5652" max="5652" width="4.625" style="6" customWidth="1"/>
    <col min="5653" max="5899" width="9" style="6" customWidth="1"/>
    <col min="5900" max="5900" width="17.125" style="6" customWidth="1"/>
    <col min="5901" max="5901" width="61.125" style="6" customWidth="1"/>
    <col min="5902" max="5902" width="10.625" style="6" customWidth="1"/>
    <col min="5903" max="5903" width="4.625" style="6" customWidth="1"/>
    <col min="5904" max="5904" width="61.125" style="6" customWidth="1"/>
    <col min="5905" max="5905" width="12.625" style="6" customWidth="1"/>
    <col min="5906" max="5906" width="4.625" style="6" customWidth="1"/>
    <col min="5907" max="5907" width="12.625" style="6" customWidth="1"/>
    <col min="5908" max="5908" width="4.625" style="6" customWidth="1"/>
    <col min="5909" max="6155" width="9" style="6" customWidth="1"/>
    <col min="6156" max="6156" width="17.125" style="6" customWidth="1"/>
    <col min="6157" max="6157" width="61.125" style="6" customWidth="1"/>
    <col min="6158" max="6158" width="10.625" style="6" customWidth="1"/>
    <col min="6159" max="6159" width="4.625" style="6" customWidth="1"/>
    <col min="6160" max="6160" width="61.125" style="6" customWidth="1"/>
    <col min="6161" max="6161" width="12.625" style="6" customWidth="1"/>
    <col min="6162" max="6162" width="4.625" style="6" customWidth="1"/>
    <col min="6163" max="6163" width="12.625" style="6" customWidth="1"/>
    <col min="6164" max="6164" width="4.625" style="6" customWidth="1"/>
    <col min="6165" max="6411" width="9" style="6" customWidth="1"/>
    <col min="6412" max="6412" width="17.125" style="6" customWidth="1"/>
    <col min="6413" max="6413" width="61.125" style="6" customWidth="1"/>
    <col min="6414" max="6414" width="10.625" style="6" customWidth="1"/>
    <col min="6415" max="6415" width="4.625" style="6" customWidth="1"/>
    <col min="6416" max="6416" width="61.125" style="6" customWidth="1"/>
    <col min="6417" max="6417" width="12.625" style="6" customWidth="1"/>
    <col min="6418" max="6418" width="4.625" style="6" customWidth="1"/>
    <col min="6419" max="6419" width="12.625" style="6" customWidth="1"/>
    <col min="6420" max="6420" width="4.625" style="6" customWidth="1"/>
    <col min="6421" max="6667" width="9" style="6" customWidth="1"/>
    <col min="6668" max="6668" width="17.125" style="6" customWidth="1"/>
    <col min="6669" max="6669" width="61.125" style="6" customWidth="1"/>
    <col min="6670" max="6670" width="10.625" style="6" customWidth="1"/>
    <col min="6671" max="6671" width="4.625" style="6" customWidth="1"/>
    <col min="6672" max="6672" width="61.125" style="6" customWidth="1"/>
    <col min="6673" max="6673" width="12.625" style="6" customWidth="1"/>
    <col min="6674" max="6674" width="4.625" style="6" customWidth="1"/>
    <col min="6675" max="6675" width="12.625" style="6" customWidth="1"/>
    <col min="6676" max="6676" width="4.625" style="6" customWidth="1"/>
    <col min="6677" max="6923" width="9" style="6" customWidth="1"/>
    <col min="6924" max="6924" width="17.125" style="6" customWidth="1"/>
    <col min="6925" max="6925" width="61.125" style="6" customWidth="1"/>
    <col min="6926" max="6926" width="10.625" style="6" customWidth="1"/>
    <col min="6927" max="6927" width="4.625" style="6" customWidth="1"/>
    <col min="6928" max="6928" width="61.125" style="6" customWidth="1"/>
    <col min="6929" max="6929" width="12.625" style="6" customWidth="1"/>
    <col min="6930" max="6930" width="4.625" style="6" customWidth="1"/>
    <col min="6931" max="6931" width="12.625" style="6" customWidth="1"/>
    <col min="6932" max="6932" width="4.625" style="6" customWidth="1"/>
    <col min="6933" max="7179" width="9" style="6" customWidth="1"/>
    <col min="7180" max="7180" width="17.125" style="6" customWidth="1"/>
    <col min="7181" max="7181" width="61.125" style="6" customWidth="1"/>
    <col min="7182" max="7182" width="10.625" style="6" customWidth="1"/>
    <col min="7183" max="7183" width="4.625" style="6" customWidth="1"/>
    <col min="7184" max="7184" width="61.125" style="6" customWidth="1"/>
    <col min="7185" max="7185" width="12.625" style="6" customWidth="1"/>
    <col min="7186" max="7186" width="4.625" style="6" customWidth="1"/>
    <col min="7187" max="7187" width="12.625" style="6" customWidth="1"/>
    <col min="7188" max="7188" width="4.625" style="6" customWidth="1"/>
    <col min="7189" max="7435" width="9" style="6" customWidth="1"/>
    <col min="7436" max="7436" width="17.125" style="6" customWidth="1"/>
    <col min="7437" max="7437" width="61.125" style="6" customWidth="1"/>
    <col min="7438" max="7438" width="10.625" style="6" customWidth="1"/>
    <col min="7439" max="7439" width="4.625" style="6" customWidth="1"/>
    <col min="7440" max="7440" width="61.125" style="6" customWidth="1"/>
    <col min="7441" max="7441" width="12.625" style="6" customWidth="1"/>
    <col min="7442" max="7442" width="4.625" style="6" customWidth="1"/>
    <col min="7443" max="7443" width="12.625" style="6" customWidth="1"/>
    <col min="7444" max="7444" width="4.625" style="6" customWidth="1"/>
    <col min="7445" max="7691" width="9" style="6" customWidth="1"/>
    <col min="7692" max="7692" width="17.125" style="6" customWidth="1"/>
    <col min="7693" max="7693" width="61.125" style="6" customWidth="1"/>
    <col min="7694" max="7694" width="10.625" style="6" customWidth="1"/>
    <col min="7695" max="7695" width="4.625" style="6" customWidth="1"/>
    <col min="7696" max="7696" width="61.125" style="6" customWidth="1"/>
    <col min="7697" max="7697" width="12.625" style="6" customWidth="1"/>
    <col min="7698" max="7698" width="4.625" style="6" customWidth="1"/>
    <col min="7699" max="7699" width="12.625" style="6" customWidth="1"/>
    <col min="7700" max="7700" width="4.625" style="6" customWidth="1"/>
    <col min="7701" max="7947" width="9" style="6" customWidth="1"/>
    <col min="7948" max="7948" width="17.125" style="6" customWidth="1"/>
    <col min="7949" max="7949" width="61.125" style="6" customWidth="1"/>
    <col min="7950" max="7950" width="10.625" style="6" customWidth="1"/>
    <col min="7951" max="7951" width="4.625" style="6" customWidth="1"/>
    <col min="7952" max="7952" width="61.125" style="6" customWidth="1"/>
    <col min="7953" max="7953" width="12.625" style="6" customWidth="1"/>
    <col min="7954" max="7954" width="4.625" style="6" customWidth="1"/>
    <col min="7955" max="7955" width="12.625" style="6" customWidth="1"/>
    <col min="7956" max="7956" width="4.625" style="6" customWidth="1"/>
    <col min="7957" max="8203" width="9" style="6" customWidth="1"/>
    <col min="8204" max="8204" width="17.125" style="6" customWidth="1"/>
    <col min="8205" max="8205" width="61.125" style="6" customWidth="1"/>
    <col min="8206" max="8206" width="10.625" style="6" customWidth="1"/>
    <col min="8207" max="8207" width="4.625" style="6" customWidth="1"/>
    <col min="8208" max="8208" width="61.125" style="6" customWidth="1"/>
    <col min="8209" max="8209" width="12.625" style="6" customWidth="1"/>
    <col min="8210" max="8210" width="4.625" style="6" customWidth="1"/>
    <col min="8211" max="8211" width="12.625" style="6" customWidth="1"/>
    <col min="8212" max="8212" width="4.625" style="6" customWidth="1"/>
    <col min="8213" max="8459" width="9" style="6" customWidth="1"/>
    <col min="8460" max="8460" width="17.125" style="6" customWidth="1"/>
    <col min="8461" max="8461" width="61.125" style="6" customWidth="1"/>
    <col min="8462" max="8462" width="10.625" style="6" customWidth="1"/>
    <col min="8463" max="8463" width="4.625" style="6" customWidth="1"/>
    <col min="8464" max="8464" width="61.125" style="6" customWidth="1"/>
    <col min="8465" max="8465" width="12.625" style="6" customWidth="1"/>
    <col min="8466" max="8466" width="4.625" style="6" customWidth="1"/>
    <col min="8467" max="8467" width="12.625" style="6" customWidth="1"/>
    <col min="8468" max="8468" width="4.625" style="6" customWidth="1"/>
    <col min="8469" max="8715" width="9" style="6" customWidth="1"/>
    <col min="8716" max="8716" width="17.125" style="6" customWidth="1"/>
    <col min="8717" max="8717" width="61.125" style="6" customWidth="1"/>
    <col min="8718" max="8718" width="10.625" style="6" customWidth="1"/>
    <col min="8719" max="8719" width="4.625" style="6" customWidth="1"/>
    <col min="8720" max="8720" width="61.125" style="6" customWidth="1"/>
    <col min="8721" max="8721" width="12.625" style="6" customWidth="1"/>
    <col min="8722" max="8722" width="4.625" style="6" customWidth="1"/>
    <col min="8723" max="8723" width="12.625" style="6" customWidth="1"/>
    <col min="8724" max="8724" width="4.625" style="6" customWidth="1"/>
    <col min="8725" max="8971" width="9" style="6" customWidth="1"/>
    <col min="8972" max="8972" width="17.125" style="6" customWidth="1"/>
    <col min="8973" max="8973" width="61.125" style="6" customWidth="1"/>
    <col min="8974" max="8974" width="10.625" style="6" customWidth="1"/>
    <col min="8975" max="8975" width="4.625" style="6" customWidth="1"/>
    <col min="8976" max="8976" width="61.125" style="6" customWidth="1"/>
    <col min="8977" max="8977" width="12.625" style="6" customWidth="1"/>
    <col min="8978" max="8978" width="4.625" style="6" customWidth="1"/>
    <col min="8979" max="8979" width="12.625" style="6" customWidth="1"/>
    <col min="8980" max="8980" width="4.625" style="6" customWidth="1"/>
    <col min="8981" max="9227" width="9" style="6" customWidth="1"/>
    <col min="9228" max="9228" width="17.125" style="6" customWidth="1"/>
    <col min="9229" max="9229" width="61.125" style="6" customWidth="1"/>
    <col min="9230" max="9230" width="10.625" style="6" customWidth="1"/>
    <col min="9231" max="9231" width="4.625" style="6" customWidth="1"/>
    <col min="9232" max="9232" width="61.125" style="6" customWidth="1"/>
    <col min="9233" max="9233" width="12.625" style="6" customWidth="1"/>
    <col min="9234" max="9234" width="4.625" style="6" customWidth="1"/>
    <col min="9235" max="9235" width="12.625" style="6" customWidth="1"/>
    <col min="9236" max="9236" width="4.625" style="6" customWidth="1"/>
    <col min="9237" max="9483" width="9" style="6" customWidth="1"/>
    <col min="9484" max="9484" width="17.125" style="6" customWidth="1"/>
    <col min="9485" max="9485" width="61.125" style="6" customWidth="1"/>
    <col min="9486" max="9486" width="10.625" style="6" customWidth="1"/>
    <col min="9487" max="9487" width="4.625" style="6" customWidth="1"/>
    <col min="9488" max="9488" width="61.125" style="6" customWidth="1"/>
    <col min="9489" max="9489" width="12.625" style="6" customWidth="1"/>
    <col min="9490" max="9490" width="4.625" style="6" customWidth="1"/>
    <col min="9491" max="9491" width="12.625" style="6" customWidth="1"/>
    <col min="9492" max="9492" width="4.625" style="6" customWidth="1"/>
    <col min="9493" max="9739" width="9" style="6" customWidth="1"/>
    <col min="9740" max="9740" width="17.125" style="6" customWidth="1"/>
    <col min="9741" max="9741" width="61.125" style="6" customWidth="1"/>
    <col min="9742" max="9742" width="10.625" style="6" customWidth="1"/>
    <col min="9743" max="9743" width="4.625" style="6" customWidth="1"/>
    <col min="9744" max="9744" width="61.125" style="6" customWidth="1"/>
    <col min="9745" max="9745" width="12.625" style="6" customWidth="1"/>
    <col min="9746" max="9746" width="4.625" style="6" customWidth="1"/>
    <col min="9747" max="9747" width="12.625" style="6" customWidth="1"/>
    <col min="9748" max="9748" width="4.625" style="6" customWidth="1"/>
    <col min="9749" max="9995" width="9" style="6" customWidth="1"/>
    <col min="9996" max="9996" width="17.125" style="6" customWidth="1"/>
    <col min="9997" max="9997" width="61.125" style="6" customWidth="1"/>
    <col min="9998" max="9998" width="10.625" style="6" customWidth="1"/>
    <col min="9999" max="9999" width="4.625" style="6" customWidth="1"/>
    <col min="10000" max="10000" width="61.125" style="6" customWidth="1"/>
    <col min="10001" max="10001" width="12.625" style="6" customWidth="1"/>
    <col min="10002" max="10002" width="4.625" style="6" customWidth="1"/>
    <col min="10003" max="10003" width="12.625" style="6" customWidth="1"/>
    <col min="10004" max="10004" width="4.625" style="6" customWidth="1"/>
    <col min="10005" max="10251" width="9" style="6" customWidth="1"/>
    <col min="10252" max="10252" width="17.125" style="6" customWidth="1"/>
    <col min="10253" max="10253" width="61.125" style="6" customWidth="1"/>
    <col min="10254" max="10254" width="10.625" style="6" customWidth="1"/>
    <col min="10255" max="10255" width="4.625" style="6" customWidth="1"/>
    <col min="10256" max="10256" width="61.125" style="6" customWidth="1"/>
    <col min="10257" max="10257" width="12.625" style="6" customWidth="1"/>
    <col min="10258" max="10258" width="4.625" style="6" customWidth="1"/>
    <col min="10259" max="10259" width="12.625" style="6" customWidth="1"/>
    <col min="10260" max="10260" width="4.625" style="6" customWidth="1"/>
    <col min="10261" max="10507" width="9" style="6" customWidth="1"/>
    <col min="10508" max="10508" width="17.125" style="6" customWidth="1"/>
    <col min="10509" max="10509" width="61.125" style="6" customWidth="1"/>
    <col min="10510" max="10510" width="10.625" style="6" customWidth="1"/>
    <col min="10511" max="10511" width="4.625" style="6" customWidth="1"/>
    <col min="10512" max="10512" width="61.125" style="6" customWidth="1"/>
    <col min="10513" max="10513" width="12.625" style="6" customWidth="1"/>
    <col min="10514" max="10514" width="4.625" style="6" customWidth="1"/>
    <col min="10515" max="10515" width="12.625" style="6" customWidth="1"/>
    <col min="10516" max="10516" width="4.625" style="6" customWidth="1"/>
    <col min="10517" max="10763" width="9" style="6" customWidth="1"/>
    <col min="10764" max="10764" width="17.125" style="6" customWidth="1"/>
    <col min="10765" max="10765" width="61.125" style="6" customWidth="1"/>
    <col min="10766" max="10766" width="10.625" style="6" customWidth="1"/>
    <col min="10767" max="10767" width="4.625" style="6" customWidth="1"/>
    <col min="10768" max="10768" width="61.125" style="6" customWidth="1"/>
    <col min="10769" max="10769" width="12.625" style="6" customWidth="1"/>
    <col min="10770" max="10770" width="4.625" style="6" customWidth="1"/>
    <col min="10771" max="10771" width="12.625" style="6" customWidth="1"/>
    <col min="10772" max="10772" width="4.625" style="6" customWidth="1"/>
    <col min="10773" max="11019" width="9" style="6" customWidth="1"/>
    <col min="11020" max="11020" width="17.125" style="6" customWidth="1"/>
    <col min="11021" max="11021" width="61.125" style="6" customWidth="1"/>
    <col min="11022" max="11022" width="10.625" style="6" customWidth="1"/>
    <col min="11023" max="11023" width="4.625" style="6" customWidth="1"/>
    <col min="11024" max="11024" width="61.125" style="6" customWidth="1"/>
    <col min="11025" max="11025" width="12.625" style="6" customWidth="1"/>
    <col min="11026" max="11026" width="4.625" style="6" customWidth="1"/>
    <col min="11027" max="11027" width="12.625" style="6" customWidth="1"/>
    <col min="11028" max="11028" width="4.625" style="6" customWidth="1"/>
    <col min="11029" max="11275" width="9" style="6" customWidth="1"/>
    <col min="11276" max="11276" width="17.125" style="6" customWidth="1"/>
    <col min="11277" max="11277" width="61.125" style="6" customWidth="1"/>
    <col min="11278" max="11278" width="10.625" style="6" customWidth="1"/>
    <col min="11279" max="11279" width="4.625" style="6" customWidth="1"/>
    <col min="11280" max="11280" width="61.125" style="6" customWidth="1"/>
    <col min="11281" max="11281" width="12.625" style="6" customWidth="1"/>
    <col min="11282" max="11282" width="4.625" style="6" customWidth="1"/>
    <col min="11283" max="11283" width="12.625" style="6" customWidth="1"/>
    <col min="11284" max="11284" width="4.625" style="6" customWidth="1"/>
    <col min="11285" max="11531" width="9" style="6" customWidth="1"/>
    <col min="11532" max="11532" width="17.125" style="6" customWidth="1"/>
    <col min="11533" max="11533" width="61.125" style="6" customWidth="1"/>
    <col min="11534" max="11534" width="10.625" style="6" customWidth="1"/>
    <col min="11535" max="11535" width="4.625" style="6" customWidth="1"/>
    <col min="11536" max="11536" width="61.125" style="6" customWidth="1"/>
    <col min="11537" max="11537" width="12.625" style="6" customWidth="1"/>
    <col min="11538" max="11538" width="4.625" style="6" customWidth="1"/>
    <col min="11539" max="11539" width="12.625" style="6" customWidth="1"/>
    <col min="11540" max="11540" width="4.625" style="6" customWidth="1"/>
    <col min="11541" max="11787" width="9" style="6" customWidth="1"/>
    <col min="11788" max="11788" width="17.125" style="6" customWidth="1"/>
    <col min="11789" max="11789" width="61.125" style="6" customWidth="1"/>
    <col min="11790" max="11790" width="10.625" style="6" customWidth="1"/>
    <col min="11791" max="11791" width="4.625" style="6" customWidth="1"/>
    <col min="11792" max="11792" width="61.125" style="6" customWidth="1"/>
    <col min="11793" max="11793" width="12.625" style="6" customWidth="1"/>
    <col min="11794" max="11794" width="4.625" style="6" customWidth="1"/>
    <col min="11795" max="11795" width="12.625" style="6" customWidth="1"/>
    <col min="11796" max="11796" width="4.625" style="6" customWidth="1"/>
    <col min="11797" max="12043" width="9" style="6" customWidth="1"/>
    <col min="12044" max="12044" width="17.125" style="6" customWidth="1"/>
    <col min="12045" max="12045" width="61.125" style="6" customWidth="1"/>
    <col min="12046" max="12046" width="10.625" style="6" customWidth="1"/>
    <col min="12047" max="12047" width="4.625" style="6" customWidth="1"/>
    <col min="12048" max="12048" width="61.125" style="6" customWidth="1"/>
    <col min="12049" max="12049" width="12.625" style="6" customWidth="1"/>
    <col min="12050" max="12050" width="4.625" style="6" customWidth="1"/>
    <col min="12051" max="12051" width="12.625" style="6" customWidth="1"/>
    <col min="12052" max="12052" width="4.625" style="6" customWidth="1"/>
    <col min="12053" max="12299" width="9" style="6" customWidth="1"/>
    <col min="12300" max="12300" width="17.125" style="6" customWidth="1"/>
    <col min="12301" max="12301" width="61.125" style="6" customWidth="1"/>
    <col min="12302" max="12302" width="10.625" style="6" customWidth="1"/>
    <col min="12303" max="12303" width="4.625" style="6" customWidth="1"/>
    <col min="12304" max="12304" width="61.125" style="6" customWidth="1"/>
    <col min="12305" max="12305" width="12.625" style="6" customWidth="1"/>
    <col min="12306" max="12306" width="4.625" style="6" customWidth="1"/>
    <col min="12307" max="12307" width="12.625" style="6" customWidth="1"/>
    <col min="12308" max="12308" width="4.625" style="6" customWidth="1"/>
    <col min="12309" max="12555" width="9" style="6" customWidth="1"/>
    <col min="12556" max="12556" width="17.125" style="6" customWidth="1"/>
    <col min="12557" max="12557" width="61.125" style="6" customWidth="1"/>
    <col min="12558" max="12558" width="10.625" style="6" customWidth="1"/>
    <col min="12559" max="12559" width="4.625" style="6" customWidth="1"/>
    <col min="12560" max="12560" width="61.125" style="6" customWidth="1"/>
    <col min="12561" max="12561" width="12.625" style="6" customWidth="1"/>
    <col min="12562" max="12562" width="4.625" style="6" customWidth="1"/>
    <col min="12563" max="12563" width="12.625" style="6" customWidth="1"/>
    <col min="12564" max="12564" width="4.625" style="6" customWidth="1"/>
    <col min="12565" max="12811" width="9" style="6" customWidth="1"/>
    <col min="12812" max="12812" width="17.125" style="6" customWidth="1"/>
    <col min="12813" max="12813" width="61.125" style="6" customWidth="1"/>
    <col min="12814" max="12814" width="10.625" style="6" customWidth="1"/>
    <col min="12815" max="12815" width="4.625" style="6" customWidth="1"/>
    <col min="12816" max="12816" width="61.125" style="6" customWidth="1"/>
    <col min="12817" max="12817" width="12.625" style="6" customWidth="1"/>
    <col min="12818" max="12818" width="4.625" style="6" customWidth="1"/>
    <col min="12819" max="12819" width="12.625" style="6" customWidth="1"/>
    <col min="12820" max="12820" width="4.625" style="6" customWidth="1"/>
    <col min="12821" max="13067" width="9" style="6" customWidth="1"/>
    <col min="13068" max="13068" width="17.125" style="6" customWidth="1"/>
    <col min="13069" max="13069" width="61.125" style="6" customWidth="1"/>
    <col min="13070" max="13070" width="10.625" style="6" customWidth="1"/>
    <col min="13071" max="13071" width="4.625" style="6" customWidth="1"/>
    <col min="13072" max="13072" width="61.125" style="6" customWidth="1"/>
    <col min="13073" max="13073" width="12.625" style="6" customWidth="1"/>
    <col min="13074" max="13074" width="4.625" style="6" customWidth="1"/>
    <col min="13075" max="13075" width="12.625" style="6" customWidth="1"/>
    <col min="13076" max="13076" width="4.625" style="6" customWidth="1"/>
    <col min="13077" max="13323" width="9" style="6" customWidth="1"/>
    <col min="13324" max="13324" width="17.125" style="6" customWidth="1"/>
    <col min="13325" max="13325" width="61.125" style="6" customWidth="1"/>
    <col min="13326" max="13326" width="10.625" style="6" customWidth="1"/>
    <col min="13327" max="13327" width="4.625" style="6" customWidth="1"/>
    <col min="13328" max="13328" width="61.125" style="6" customWidth="1"/>
    <col min="13329" max="13329" width="12.625" style="6" customWidth="1"/>
    <col min="13330" max="13330" width="4.625" style="6" customWidth="1"/>
    <col min="13331" max="13331" width="12.625" style="6" customWidth="1"/>
    <col min="13332" max="13332" width="4.625" style="6" customWidth="1"/>
    <col min="13333" max="13579" width="9" style="6" customWidth="1"/>
    <col min="13580" max="13580" width="17.125" style="6" customWidth="1"/>
    <col min="13581" max="13581" width="61.125" style="6" customWidth="1"/>
    <col min="13582" max="13582" width="10.625" style="6" customWidth="1"/>
    <col min="13583" max="13583" width="4.625" style="6" customWidth="1"/>
    <col min="13584" max="13584" width="61.125" style="6" customWidth="1"/>
    <col min="13585" max="13585" width="12.625" style="6" customWidth="1"/>
    <col min="13586" max="13586" width="4.625" style="6" customWidth="1"/>
    <col min="13587" max="13587" width="12.625" style="6" customWidth="1"/>
    <col min="13588" max="13588" width="4.625" style="6" customWidth="1"/>
    <col min="13589" max="13835" width="9" style="6" customWidth="1"/>
    <col min="13836" max="13836" width="17.125" style="6" customWidth="1"/>
    <col min="13837" max="13837" width="61.125" style="6" customWidth="1"/>
    <col min="13838" max="13838" width="10.625" style="6" customWidth="1"/>
    <col min="13839" max="13839" width="4.625" style="6" customWidth="1"/>
    <col min="13840" max="13840" width="61.125" style="6" customWidth="1"/>
    <col min="13841" max="13841" width="12.625" style="6" customWidth="1"/>
    <col min="13842" max="13842" width="4.625" style="6" customWidth="1"/>
    <col min="13843" max="13843" width="12.625" style="6" customWidth="1"/>
    <col min="13844" max="13844" width="4.625" style="6" customWidth="1"/>
    <col min="13845" max="14091" width="9" style="6" customWidth="1"/>
    <col min="14092" max="14092" width="17.125" style="6" customWidth="1"/>
    <col min="14093" max="14093" width="61.125" style="6" customWidth="1"/>
    <col min="14094" max="14094" width="10.625" style="6" customWidth="1"/>
    <col min="14095" max="14095" width="4.625" style="6" customWidth="1"/>
    <col min="14096" max="14096" width="61.125" style="6" customWidth="1"/>
    <col min="14097" max="14097" width="12.625" style="6" customWidth="1"/>
    <col min="14098" max="14098" width="4.625" style="6" customWidth="1"/>
    <col min="14099" max="14099" width="12.625" style="6" customWidth="1"/>
    <col min="14100" max="14100" width="4.625" style="6" customWidth="1"/>
    <col min="14101" max="14347" width="9" style="6" customWidth="1"/>
    <col min="14348" max="14348" width="17.125" style="6" customWidth="1"/>
    <col min="14349" max="14349" width="61.125" style="6" customWidth="1"/>
    <col min="14350" max="14350" width="10.625" style="6" customWidth="1"/>
    <col min="14351" max="14351" width="4.625" style="6" customWidth="1"/>
    <col min="14352" max="14352" width="61.125" style="6" customWidth="1"/>
    <col min="14353" max="14353" width="12.625" style="6" customWidth="1"/>
    <col min="14354" max="14354" width="4.625" style="6" customWidth="1"/>
    <col min="14355" max="14355" width="12.625" style="6" customWidth="1"/>
    <col min="14356" max="14356" width="4.625" style="6" customWidth="1"/>
    <col min="14357" max="14603" width="9" style="6" customWidth="1"/>
    <col min="14604" max="14604" width="17.125" style="6" customWidth="1"/>
    <col min="14605" max="14605" width="61.125" style="6" customWidth="1"/>
    <col min="14606" max="14606" width="10.625" style="6" customWidth="1"/>
    <col min="14607" max="14607" width="4.625" style="6" customWidth="1"/>
    <col min="14608" max="14608" width="61.125" style="6" customWidth="1"/>
    <col min="14609" max="14609" width="12.625" style="6" customWidth="1"/>
    <col min="14610" max="14610" width="4.625" style="6" customWidth="1"/>
    <col min="14611" max="14611" width="12.625" style="6" customWidth="1"/>
    <col min="14612" max="14612" width="4.625" style="6" customWidth="1"/>
    <col min="14613" max="14859" width="9" style="6" customWidth="1"/>
    <col min="14860" max="14860" width="17.125" style="6" customWidth="1"/>
    <col min="14861" max="14861" width="61.125" style="6" customWidth="1"/>
    <col min="14862" max="14862" width="10.625" style="6" customWidth="1"/>
    <col min="14863" max="14863" width="4.625" style="6" customWidth="1"/>
    <col min="14864" max="14864" width="61.125" style="6" customWidth="1"/>
    <col min="14865" max="14865" width="12.625" style="6" customWidth="1"/>
    <col min="14866" max="14866" width="4.625" style="6" customWidth="1"/>
    <col min="14867" max="14867" width="12.625" style="6" customWidth="1"/>
    <col min="14868" max="14868" width="4.625" style="6" customWidth="1"/>
    <col min="14869" max="15115" width="9" style="6" customWidth="1"/>
    <col min="15116" max="15116" width="17.125" style="6" customWidth="1"/>
    <col min="15117" max="15117" width="61.125" style="6" customWidth="1"/>
    <col min="15118" max="15118" width="10.625" style="6" customWidth="1"/>
    <col min="15119" max="15119" width="4.625" style="6" customWidth="1"/>
    <col min="15120" max="15120" width="61.125" style="6" customWidth="1"/>
    <col min="15121" max="15121" width="12.625" style="6" customWidth="1"/>
    <col min="15122" max="15122" width="4.625" style="6" customWidth="1"/>
    <col min="15123" max="15123" width="12.625" style="6" customWidth="1"/>
    <col min="15124" max="15124" width="4.625" style="6" customWidth="1"/>
    <col min="15125" max="15371" width="9" style="6" customWidth="1"/>
    <col min="15372" max="15372" width="17.125" style="6" customWidth="1"/>
    <col min="15373" max="15373" width="61.125" style="6" customWidth="1"/>
    <col min="15374" max="15374" width="10.625" style="6" customWidth="1"/>
    <col min="15375" max="15375" width="4.625" style="6" customWidth="1"/>
    <col min="15376" max="15376" width="61.125" style="6" customWidth="1"/>
    <col min="15377" max="15377" width="12.625" style="6" customWidth="1"/>
    <col min="15378" max="15378" width="4.625" style="6" customWidth="1"/>
    <col min="15379" max="15379" width="12.625" style="6" customWidth="1"/>
    <col min="15380" max="15380" width="4.625" style="6" customWidth="1"/>
    <col min="15381" max="15627" width="9" style="6" customWidth="1"/>
    <col min="15628" max="15628" width="17.125" style="6" customWidth="1"/>
    <col min="15629" max="15629" width="61.125" style="6" customWidth="1"/>
    <col min="15630" max="15630" width="10.625" style="6" customWidth="1"/>
    <col min="15631" max="15631" width="4.625" style="6" customWidth="1"/>
    <col min="15632" max="15632" width="61.125" style="6" customWidth="1"/>
    <col min="15633" max="15633" width="12.625" style="6" customWidth="1"/>
    <col min="15634" max="15634" width="4.625" style="6" customWidth="1"/>
    <col min="15635" max="15635" width="12.625" style="6" customWidth="1"/>
    <col min="15636" max="15636" width="4.625" style="6" customWidth="1"/>
    <col min="15637" max="15883" width="9" style="6" customWidth="1"/>
    <col min="15884" max="15884" width="17.125" style="6" customWidth="1"/>
    <col min="15885" max="15885" width="61.125" style="6" customWidth="1"/>
    <col min="15886" max="15886" width="10.625" style="6" customWidth="1"/>
    <col min="15887" max="15887" width="4.625" style="6" customWidth="1"/>
    <col min="15888" max="15888" width="61.125" style="6" customWidth="1"/>
    <col min="15889" max="15889" width="12.625" style="6" customWidth="1"/>
    <col min="15890" max="15890" width="4.625" style="6" customWidth="1"/>
    <col min="15891" max="15891" width="12.625" style="6" customWidth="1"/>
    <col min="15892" max="15892" width="4.625" style="6" customWidth="1"/>
    <col min="15893" max="16139" width="9" style="6" customWidth="1"/>
    <col min="16140" max="16140" width="17.125" style="6" customWidth="1"/>
    <col min="16141" max="16141" width="61.125" style="6" customWidth="1"/>
    <col min="16142" max="16142" width="10.625" style="6" customWidth="1"/>
    <col min="16143" max="16143" width="4.625" style="6" customWidth="1"/>
    <col min="16144" max="16144" width="61.125" style="6" customWidth="1"/>
    <col min="16145" max="16145" width="12.625" style="6" customWidth="1"/>
    <col min="16146" max="16146" width="4.625" style="6" customWidth="1"/>
    <col min="16147" max="16147" width="12.625" style="6" customWidth="1"/>
    <col min="16148" max="16148" width="4.625" style="6" customWidth="1"/>
    <col min="16149" max="16384" width="9" style="6" customWidth="1"/>
  </cols>
  <sheetData>
    <row r="1" spans="1:22" ht="18" customHeight="1">
      <c r="A1" s="128" t="s">
        <v>39</v>
      </c>
      <c r="B1" s="128"/>
      <c r="C1" s="128"/>
      <c r="D1" s="128"/>
      <c r="E1" s="128"/>
      <c r="F1" s="128"/>
      <c r="G1" s="128"/>
      <c r="H1" s="128"/>
      <c r="I1" s="128"/>
      <c r="J1" s="128"/>
      <c r="K1" s="156"/>
      <c r="L1" s="156"/>
      <c r="M1" s="156"/>
      <c r="N1" s="156"/>
      <c r="O1" s="156"/>
    </row>
    <row r="2" spans="1:22" ht="12" customHeight="1">
      <c r="A2" s="6" t="s">
        <v>347</v>
      </c>
    </row>
    <row r="3" spans="1:22" ht="12" customHeight="1">
      <c r="A3" s="6" t="s">
        <v>23</v>
      </c>
    </row>
    <row r="4" spans="1:22" ht="12" customHeight="1">
      <c r="A4" s="6" t="s">
        <v>30</v>
      </c>
    </row>
    <row r="5" spans="1:22" ht="13.5" customHeight="1"/>
    <row r="6" spans="1:22" ht="13.5" customHeight="1">
      <c r="A6" s="129" t="s">
        <v>42</v>
      </c>
      <c r="B6" s="136" t="s">
        <v>31</v>
      </c>
      <c r="C6" s="148"/>
      <c r="D6" s="148"/>
      <c r="E6" s="148"/>
      <c r="F6" s="148"/>
      <c r="G6" s="148"/>
      <c r="H6" s="148"/>
      <c r="I6" s="148"/>
      <c r="J6" s="148"/>
      <c r="K6" s="157" t="s">
        <v>37</v>
      </c>
      <c r="L6" s="162"/>
      <c r="M6" s="141" t="s">
        <v>31</v>
      </c>
      <c r="N6" s="162" t="s">
        <v>37</v>
      </c>
      <c r="O6" s="162"/>
    </row>
    <row r="7" spans="1:22" ht="13.5" customHeight="1">
      <c r="A7" s="130" t="s">
        <v>348</v>
      </c>
      <c r="B7" s="137" t="s">
        <v>357</v>
      </c>
      <c r="C7" s="13"/>
      <c r="D7" s="13"/>
      <c r="E7" s="13"/>
      <c r="F7" s="13"/>
      <c r="G7" s="13"/>
      <c r="H7" s="13"/>
      <c r="I7" s="13"/>
      <c r="J7" s="13"/>
      <c r="K7" s="158"/>
      <c r="L7" s="28"/>
      <c r="M7" s="167" t="s">
        <v>350</v>
      </c>
      <c r="N7" s="20"/>
      <c r="O7" s="28"/>
      <c r="V7" s="167" t="s">
        <v>350</v>
      </c>
    </row>
    <row r="8" spans="1:22" ht="13.5" customHeight="1">
      <c r="A8" s="131"/>
      <c r="B8" s="137"/>
      <c r="C8" s="13"/>
      <c r="D8" s="13"/>
      <c r="E8" s="13"/>
      <c r="F8" s="13"/>
      <c r="G8" s="13"/>
      <c r="H8" s="13"/>
      <c r="I8" s="13"/>
      <c r="J8" s="13"/>
      <c r="K8" s="158"/>
      <c r="L8" s="28"/>
      <c r="M8" s="167"/>
      <c r="N8" s="20"/>
      <c r="O8" s="28"/>
    </row>
    <row r="9" spans="1:22" ht="13.5" customHeight="1">
      <c r="A9" s="131"/>
      <c r="B9" s="137" t="s">
        <v>391</v>
      </c>
      <c r="C9" s="13" t="s">
        <v>112</v>
      </c>
      <c r="D9" s="13"/>
      <c r="E9" s="13"/>
      <c r="F9" s="13"/>
      <c r="G9" s="13"/>
      <c r="H9" s="13"/>
      <c r="I9" s="13"/>
      <c r="J9" s="13"/>
      <c r="K9" s="158"/>
      <c r="L9" s="28"/>
      <c r="M9" s="167" t="s">
        <v>173</v>
      </c>
      <c r="N9" s="20"/>
      <c r="O9" s="28"/>
    </row>
    <row r="10" spans="1:22" ht="13.5" customHeight="1">
      <c r="A10" s="131"/>
      <c r="B10" s="138" t="s">
        <v>122</v>
      </c>
      <c r="C10" s="13" t="s">
        <v>396</v>
      </c>
      <c r="D10" s="150">
        <v>0.5</v>
      </c>
      <c r="E10" s="16" t="s">
        <v>397</v>
      </c>
      <c r="F10" s="155">
        <f>'側溝工－数量調書(縦断用300)'!B21</f>
        <v>43.8</v>
      </c>
      <c r="G10" s="16" t="s">
        <v>150</v>
      </c>
      <c r="H10" s="150">
        <f>D10*F10</f>
        <v>21.9</v>
      </c>
      <c r="I10" s="16" t="s">
        <v>282</v>
      </c>
      <c r="J10" s="13"/>
      <c r="K10" s="159"/>
      <c r="L10" s="29"/>
      <c r="M10" s="167" t="s">
        <v>355</v>
      </c>
      <c r="N10" s="21"/>
      <c r="O10" s="29"/>
      <c r="Q10" s="170">
        <v>0.5</v>
      </c>
      <c r="R10" s="170"/>
      <c r="S10" s="170"/>
      <c r="V10" s="167" t="s">
        <v>173</v>
      </c>
    </row>
    <row r="11" spans="1:22" ht="13.5" customHeight="1">
      <c r="A11" s="131"/>
      <c r="B11" s="138" t="s">
        <v>392</v>
      </c>
      <c r="C11" s="13" t="s">
        <v>396</v>
      </c>
      <c r="D11" s="150">
        <v>0.51</v>
      </c>
      <c r="E11" s="16" t="s">
        <v>397</v>
      </c>
      <c r="F11" s="155">
        <f>'側溝工－数量調書(縦断用300)'!B43</f>
        <v>32</v>
      </c>
      <c r="G11" s="16" t="s">
        <v>150</v>
      </c>
      <c r="H11" s="150">
        <f>D11*F11</f>
        <v>16.32</v>
      </c>
      <c r="I11" s="16" t="s">
        <v>282</v>
      </c>
      <c r="J11" s="13"/>
      <c r="K11" s="158"/>
      <c r="L11" s="28"/>
      <c r="M11" s="167" t="s">
        <v>354</v>
      </c>
      <c r="N11" s="20"/>
      <c r="O11" s="28"/>
      <c r="Q11" s="6">
        <v>0.51</v>
      </c>
      <c r="V11" s="167" t="s">
        <v>355</v>
      </c>
    </row>
    <row r="12" spans="1:22" ht="13.5" customHeight="1">
      <c r="A12" s="131"/>
      <c r="B12" s="138" t="s">
        <v>257</v>
      </c>
      <c r="C12" s="13" t="s">
        <v>396</v>
      </c>
      <c r="D12" s="150">
        <v>0.51</v>
      </c>
      <c r="E12" s="16" t="s">
        <v>397</v>
      </c>
      <c r="F12" s="155">
        <f>'側溝工－数量調書(縦断用300)'!B59</f>
        <v>37.299999999999997</v>
      </c>
      <c r="G12" s="16" t="s">
        <v>150</v>
      </c>
      <c r="H12" s="150">
        <f>D12*F12</f>
        <v>19.023</v>
      </c>
      <c r="I12" s="16" t="s">
        <v>282</v>
      </c>
      <c r="J12" s="13"/>
      <c r="K12" s="158"/>
      <c r="L12" s="28"/>
      <c r="M12" s="167" t="s">
        <v>242</v>
      </c>
      <c r="N12" s="20"/>
      <c r="O12" s="28"/>
      <c r="Q12" s="6">
        <v>0.51</v>
      </c>
      <c r="V12" s="167" t="s">
        <v>354</v>
      </c>
    </row>
    <row r="13" spans="1:22" ht="13.5" customHeight="1">
      <c r="A13" s="131"/>
      <c r="B13" s="138" t="s">
        <v>92</v>
      </c>
      <c r="C13" s="13" t="s">
        <v>396</v>
      </c>
      <c r="D13" s="150">
        <v>0.53</v>
      </c>
      <c r="E13" s="16" t="s">
        <v>397</v>
      </c>
      <c r="F13" s="155">
        <f>'側溝工－数量調書(縦断用300)'!B82</f>
        <v>16</v>
      </c>
      <c r="G13" s="16" t="s">
        <v>150</v>
      </c>
      <c r="H13" s="150">
        <f>D13*F13</f>
        <v>8.48</v>
      </c>
      <c r="I13" s="16" t="s">
        <v>282</v>
      </c>
      <c r="J13" s="13"/>
      <c r="K13" s="158"/>
      <c r="L13" s="28"/>
      <c r="M13" s="167" t="s">
        <v>264</v>
      </c>
      <c r="N13" s="20"/>
      <c r="O13" s="28"/>
      <c r="Q13" s="6">
        <v>0.53</v>
      </c>
      <c r="V13" s="167" t="s">
        <v>242</v>
      </c>
    </row>
    <row r="14" spans="1:22" ht="13.5" customHeight="1">
      <c r="A14" s="131"/>
      <c r="B14" s="137" t="s">
        <v>391</v>
      </c>
      <c r="C14" s="13" t="s">
        <v>393</v>
      </c>
      <c r="D14" s="150"/>
      <c r="E14" s="13"/>
      <c r="F14" s="13"/>
      <c r="G14" s="13"/>
      <c r="H14" s="13"/>
      <c r="I14" s="13"/>
      <c r="J14" s="13"/>
      <c r="K14" s="158"/>
      <c r="L14" s="28"/>
      <c r="M14" s="167" t="s">
        <v>352</v>
      </c>
      <c r="N14" s="20"/>
      <c r="O14" s="28"/>
      <c r="V14" s="167" t="s">
        <v>28</v>
      </c>
    </row>
    <row r="15" spans="1:22" ht="13.5" customHeight="1">
      <c r="A15" s="131"/>
      <c r="B15" s="138" t="s">
        <v>234</v>
      </c>
      <c r="C15" s="13" t="s">
        <v>396</v>
      </c>
      <c r="D15" s="150">
        <v>0.64</v>
      </c>
      <c r="E15" s="16" t="s">
        <v>397</v>
      </c>
      <c r="F15" s="155">
        <f>'側溝工－数量調書(縦断用400)'!B13</f>
        <v>4</v>
      </c>
      <c r="G15" s="16" t="s">
        <v>150</v>
      </c>
      <c r="H15" s="150">
        <f>D15*F15</f>
        <v>2.56</v>
      </c>
      <c r="I15" s="16" t="s">
        <v>282</v>
      </c>
      <c r="J15" s="13"/>
      <c r="K15" s="159"/>
      <c r="L15" s="29"/>
      <c r="M15" s="167" t="s">
        <v>28</v>
      </c>
      <c r="N15" s="21"/>
      <c r="O15" s="29"/>
      <c r="Q15" s="6">
        <v>0.53</v>
      </c>
      <c r="V15" s="167" t="s">
        <v>264</v>
      </c>
    </row>
    <row r="16" spans="1:22" ht="13.5" customHeight="1">
      <c r="A16" s="131"/>
      <c r="B16" s="138" t="s">
        <v>394</v>
      </c>
      <c r="C16" s="13" t="s">
        <v>396</v>
      </c>
      <c r="D16" s="150">
        <v>0.64</v>
      </c>
      <c r="E16" s="16" t="s">
        <v>397</v>
      </c>
      <c r="F16" s="155">
        <f>'側溝工－数量調書(縦断用400)'!B21</f>
        <v>38</v>
      </c>
      <c r="G16" s="16" t="s">
        <v>150</v>
      </c>
      <c r="H16" s="150">
        <f>D16*F16</f>
        <v>24.32</v>
      </c>
      <c r="I16" s="16" t="s">
        <v>282</v>
      </c>
      <c r="J16" s="13"/>
      <c r="K16" s="158"/>
      <c r="L16" s="28"/>
      <c r="M16" s="167" t="s">
        <v>241</v>
      </c>
      <c r="N16" s="20"/>
      <c r="O16" s="28"/>
      <c r="V16" s="167" t="s">
        <v>352</v>
      </c>
    </row>
    <row r="17" spans="1:22" ht="13.5" customHeight="1">
      <c r="A17" s="131"/>
      <c r="B17" s="137" t="s">
        <v>156</v>
      </c>
      <c r="C17" s="13"/>
      <c r="D17" s="13"/>
      <c r="E17" s="13"/>
      <c r="F17" s="13"/>
      <c r="G17" s="13"/>
      <c r="H17" s="13"/>
      <c r="I17" s="13"/>
      <c r="J17" s="13"/>
      <c r="K17" s="158"/>
      <c r="L17" s="28"/>
      <c r="M17" s="167"/>
      <c r="N17" s="20"/>
      <c r="O17" s="28"/>
    </row>
    <row r="18" spans="1:22" ht="13.5" customHeight="1">
      <c r="A18" s="131"/>
      <c r="B18" s="138" t="s">
        <v>122</v>
      </c>
      <c r="C18" s="13" t="s">
        <v>396</v>
      </c>
      <c r="D18" s="150">
        <v>0.5</v>
      </c>
      <c r="E18" s="16" t="s">
        <v>397</v>
      </c>
      <c r="F18" s="155">
        <f>'側溝工－数量調書(縦断用300)'!B90</f>
        <v>0</v>
      </c>
      <c r="G18" s="16" t="s">
        <v>150</v>
      </c>
      <c r="H18" s="150">
        <f>D18*F18</f>
        <v>0</v>
      </c>
      <c r="I18" s="16" t="s">
        <v>282</v>
      </c>
      <c r="J18" s="13"/>
      <c r="K18" s="159"/>
      <c r="L18" s="29"/>
      <c r="M18" s="143"/>
      <c r="N18" s="21"/>
      <c r="O18" s="29"/>
    </row>
    <row r="19" spans="1:22" ht="13.5" customHeight="1">
      <c r="A19" s="130"/>
      <c r="B19" s="138" t="s">
        <v>257</v>
      </c>
      <c r="C19" s="13" t="s">
        <v>396</v>
      </c>
      <c r="D19" s="150">
        <v>0.51</v>
      </c>
      <c r="E19" s="16" t="s">
        <v>397</v>
      </c>
      <c r="F19" s="155">
        <f>'側溝工－数量調書(縦断用300)'!B98</f>
        <v>0</v>
      </c>
      <c r="G19" s="16" t="s">
        <v>150</v>
      </c>
      <c r="H19" s="150">
        <f>D19*F19</f>
        <v>0</v>
      </c>
      <c r="I19" s="16" t="s">
        <v>282</v>
      </c>
      <c r="J19" s="149"/>
      <c r="K19" s="158"/>
      <c r="L19" s="28"/>
      <c r="M19" s="167"/>
      <c r="N19" s="20"/>
      <c r="O19" s="28"/>
    </row>
    <row r="20" spans="1:22" ht="13.5" customHeight="1">
      <c r="A20" s="131"/>
      <c r="B20" s="138" t="s">
        <v>92</v>
      </c>
      <c r="C20" s="13" t="s">
        <v>396</v>
      </c>
      <c r="D20" s="150">
        <v>0.53</v>
      </c>
      <c r="E20" s="16" t="s">
        <v>397</v>
      </c>
      <c r="F20" s="155">
        <f>'側溝工－数量調書(縦断用300)'!B106</f>
        <v>0</v>
      </c>
      <c r="G20" s="16" t="s">
        <v>150</v>
      </c>
      <c r="H20" s="150">
        <f>D20*F20</f>
        <v>0</v>
      </c>
      <c r="I20" s="16" t="s">
        <v>282</v>
      </c>
      <c r="J20" s="13"/>
      <c r="K20" s="158"/>
      <c r="L20" s="28"/>
      <c r="M20" s="167"/>
      <c r="N20" s="20"/>
      <c r="O20" s="28"/>
    </row>
    <row r="21" spans="1:22" ht="13.5" customHeight="1">
      <c r="A21" s="131"/>
      <c r="B21" s="137"/>
      <c r="C21" s="13"/>
      <c r="D21" s="13"/>
      <c r="E21" s="16"/>
      <c r="F21" s="155"/>
      <c r="G21" s="16"/>
      <c r="H21" s="13"/>
      <c r="I21" s="13"/>
      <c r="J21" s="13"/>
      <c r="K21" s="158"/>
      <c r="L21" s="28"/>
      <c r="M21" s="167"/>
      <c r="N21" s="20"/>
      <c r="O21" s="28"/>
      <c r="V21" s="167" t="s">
        <v>356</v>
      </c>
    </row>
    <row r="22" spans="1:22" ht="13.5" customHeight="1">
      <c r="A22" s="131"/>
      <c r="B22" s="137"/>
      <c r="C22" s="13"/>
      <c r="D22" s="13"/>
      <c r="E22" s="13"/>
      <c r="F22" s="13" t="s">
        <v>398</v>
      </c>
      <c r="G22" s="16" t="s">
        <v>150</v>
      </c>
      <c r="H22" s="150">
        <f>SUM(H10:H21)</f>
        <v>92.602999999999994</v>
      </c>
      <c r="I22" s="16" t="s">
        <v>282</v>
      </c>
      <c r="J22" s="13"/>
      <c r="K22" s="159">
        <f>ROUND(H22,1)</f>
        <v>92.6</v>
      </c>
      <c r="L22" s="29" t="s">
        <v>18</v>
      </c>
      <c r="M22" s="167" t="s">
        <v>358</v>
      </c>
      <c r="N22" s="21">
        <v>235.6</v>
      </c>
      <c r="O22" s="29" t="s">
        <v>18</v>
      </c>
    </row>
    <row r="23" spans="1:22" ht="13.5" customHeight="1">
      <c r="A23" s="131"/>
      <c r="B23" s="137"/>
      <c r="C23" s="13"/>
      <c r="D23" s="13"/>
      <c r="E23" s="13"/>
      <c r="F23" s="13"/>
      <c r="G23" s="13"/>
      <c r="H23" s="13"/>
      <c r="I23" s="13"/>
      <c r="J23" s="13"/>
      <c r="K23" s="159"/>
      <c r="L23" s="29"/>
      <c r="M23" s="143"/>
      <c r="N23" s="21"/>
      <c r="O23" s="29"/>
    </row>
    <row r="24" spans="1:22" ht="13.5" customHeight="1">
      <c r="A24" s="130"/>
      <c r="B24" s="139"/>
      <c r="C24" s="149"/>
      <c r="D24" s="149"/>
      <c r="E24" s="13"/>
      <c r="F24" s="149"/>
      <c r="G24" s="149"/>
      <c r="H24" s="149"/>
      <c r="I24" s="149"/>
      <c r="J24" s="149"/>
      <c r="K24" s="158"/>
      <c r="L24" s="28"/>
      <c r="M24" s="167"/>
      <c r="N24" s="20"/>
      <c r="O24" s="28"/>
    </row>
    <row r="25" spans="1:22" ht="13.5" customHeight="1">
      <c r="A25" s="131"/>
      <c r="B25" s="137"/>
      <c r="C25" s="13"/>
      <c r="D25" s="13"/>
      <c r="E25" s="13"/>
      <c r="F25" s="13"/>
      <c r="G25" s="13"/>
      <c r="H25" s="13"/>
      <c r="I25" s="13"/>
      <c r="J25" s="13"/>
      <c r="K25" s="158"/>
      <c r="L25" s="28"/>
      <c r="M25" s="167"/>
      <c r="N25" s="20"/>
      <c r="O25" s="28"/>
    </row>
    <row r="26" spans="1:22" ht="13.5" customHeight="1">
      <c r="A26" s="131"/>
      <c r="B26" s="137"/>
      <c r="C26" s="13"/>
      <c r="D26" s="13"/>
      <c r="E26" s="13"/>
      <c r="F26" s="13"/>
      <c r="G26" s="13"/>
      <c r="H26" s="13"/>
      <c r="I26" s="13"/>
      <c r="J26" s="13"/>
      <c r="K26" s="159"/>
      <c r="L26" s="29"/>
      <c r="M26" s="143"/>
      <c r="N26" s="21"/>
      <c r="O26" s="29"/>
    </row>
    <row r="27" spans="1:22" ht="13.5" customHeight="1">
      <c r="A27" s="131"/>
      <c r="B27" s="137"/>
      <c r="C27" s="13"/>
      <c r="D27" s="13"/>
      <c r="E27" s="13"/>
      <c r="F27" s="13"/>
      <c r="G27" s="13"/>
      <c r="H27" s="13"/>
      <c r="I27" s="13"/>
      <c r="J27" s="13"/>
      <c r="K27" s="158"/>
      <c r="L27" s="28"/>
      <c r="M27" s="167"/>
      <c r="N27" s="20"/>
      <c r="O27" s="28"/>
    </row>
    <row r="28" spans="1:22" ht="13.5" customHeight="1">
      <c r="A28" s="130"/>
      <c r="B28" s="139"/>
      <c r="C28" s="149"/>
      <c r="D28" s="149"/>
      <c r="E28" s="13"/>
      <c r="F28" s="149"/>
      <c r="G28" s="149"/>
      <c r="H28" s="149"/>
      <c r="I28" s="149"/>
      <c r="J28" s="149"/>
      <c r="K28" s="158"/>
      <c r="L28" s="28"/>
      <c r="M28" s="167"/>
      <c r="N28" s="20"/>
      <c r="O28" s="28"/>
    </row>
    <row r="29" spans="1:22" ht="13.5" customHeight="1">
      <c r="A29" s="131"/>
      <c r="B29" s="137"/>
      <c r="C29" s="13"/>
      <c r="D29" s="13"/>
      <c r="E29" s="13"/>
      <c r="F29" s="13"/>
      <c r="G29" s="13"/>
      <c r="H29" s="13"/>
      <c r="I29" s="13"/>
      <c r="J29" s="13"/>
      <c r="K29" s="158"/>
      <c r="L29" s="28"/>
      <c r="M29" s="167"/>
      <c r="N29" s="20"/>
      <c r="O29" s="28"/>
    </row>
    <row r="30" spans="1:22" ht="13.5" customHeight="1">
      <c r="A30" s="131"/>
      <c r="B30" s="137"/>
      <c r="C30" s="13"/>
      <c r="D30" s="13"/>
      <c r="E30" s="13"/>
      <c r="F30" s="13"/>
      <c r="G30" s="13"/>
      <c r="H30" s="13"/>
      <c r="I30" s="13"/>
      <c r="J30" s="13"/>
      <c r="K30" s="158"/>
      <c r="L30" s="28"/>
      <c r="M30" s="167"/>
      <c r="N30" s="20"/>
      <c r="O30" s="28"/>
    </row>
    <row r="31" spans="1:22" ht="13.5" customHeight="1">
      <c r="A31" s="131"/>
      <c r="B31" s="137"/>
      <c r="C31" s="13"/>
      <c r="D31" s="13"/>
      <c r="E31" s="13"/>
      <c r="F31" s="13"/>
      <c r="G31" s="13"/>
      <c r="H31" s="13"/>
      <c r="I31" s="13"/>
      <c r="J31" s="13"/>
      <c r="K31" s="159"/>
      <c r="L31" s="29"/>
      <c r="M31" s="143"/>
      <c r="N31" s="21"/>
      <c r="O31" s="29"/>
    </row>
    <row r="32" spans="1:22" ht="13.5" customHeight="1">
      <c r="A32" s="131"/>
      <c r="B32" s="137"/>
      <c r="C32" s="13"/>
      <c r="D32" s="13"/>
      <c r="E32" s="13"/>
      <c r="F32" s="13"/>
      <c r="G32" s="13"/>
      <c r="H32" s="13"/>
      <c r="I32" s="13"/>
      <c r="J32" s="13"/>
      <c r="K32" s="158"/>
      <c r="L32" s="28"/>
      <c r="M32" s="167"/>
      <c r="N32" s="20"/>
      <c r="O32" s="28"/>
    </row>
    <row r="33" spans="1:15" ht="13.5" customHeight="1">
      <c r="A33" s="131"/>
      <c r="B33" s="137"/>
      <c r="C33" s="13"/>
      <c r="D33" s="13"/>
      <c r="E33" s="13"/>
      <c r="F33" s="13"/>
      <c r="G33" s="13"/>
      <c r="H33" s="13"/>
      <c r="I33" s="13"/>
      <c r="J33" s="13"/>
      <c r="K33" s="160"/>
      <c r="L33" s="30"/>
      <c r="M33" s="167"/>
      <c r="N33" s="22"/>
      <c r="O33" s="30"/>
    </row>
    <row r="34" spans="1:15" ht="13.5" customHeight="1">
      <c r="A34" s="131"/>
      <c r="B34" s="137"/>
      <c r="C34" s="13"/>
      <c r="D34" s="13"/>
      <c r="E34" s="13"/>
      <c r="F34" s="13"/>
      <c r="G34" s="13"/>
      <c r="H34" s="13"/>
      <c r="I34" s="13"/>
      <c r="J34" s="13"/>
      <c r="K34" s="158"/>
      <c r="L34" s="28"/>
      <c r="M34" s="143"/>
      <c r="N34" s="20"/>
      <c r="O34" s="28"/>
    </row>
    <row r="35" spans="1:15" ht="13.5" customHeight="1">
      <c r="A35" s="131"/>
      <c r="B35" s="137"/>
      <c r="C35" s="13"/>
      <c r="D35" s="13"/>
      <c r="E35" s="13"/>
      <c r="F35" s="13"/>
      <c r="G35" s="13"/>
      <c r="H35" s="13"/>
      <c r="I35" s="13"/>
      <c r="J35" s="13"/>
      <c r="K35" s="158"/>
      <c r="L35" s="28"/>
      <c r="M35" s="143"/>
      <c r="N35" s="20"/>
      <c r="O35" s="28"/>
    </row>
    <row r="36" spans="1:15" ht="13.5" customHeight="1">
      <c r="A36" s="131"/>
      <c r="B36" s="137"/>
      <c r="C36" s="13"/>
      <c r="D36" s="13"/>
      <c r="E36" s="13"/>
      <c r="F36" s="13"/>
      <c r="G36" s="13"/>
      <c r="H36" s="13"/>
      <c r="I36" s="13"/>
      <c r="J36" s="13"/>
      <c r="K36" s="158"/>
      <c r="L36" s="28"/>
      <c r="M36" s="143"/>
      <c r="N36" s="20"/>
      <c r="O36" s="28"/>
    </row>
    <row r="37" spans="1:15" ht="13.5" customHeight="1">
      <c r="A37" s="131"/>
      <c r="B37" s="137"/>
      <c r="C37" s="13"/>
      <c r="D37" s="13"/>
      <c r="E37" s="13"/>
      <c r="F37" s="13"/>
      <c r="G37" s="13"/>
      <c r="H37" s="13"/>
      <c r="I37" s="13"/>
      <c r="J37" s="13"/>
      <c r="K37" s="159"/>
      <c r="L37" s="29"/>
      <c r="M37" s="167"/>
      <c r="N37" s="21"/>
      <c r="O37" s="29"/>
    </row>
    <row r="38" spans="1:15" ht="13.5" customHeight="1">
      <c r="A38" s="131"/>
      <c r="B38" s="137"/>
      <c r="C38" s="13"/>
      <c r="D38" s="13"/>
      <c r="E38" s="13"/>
      <c r="F38" s="13"/>
      <c r="G38" s="13"/>
      <c r="H38" s="13"/>
      <c r="I38" s="13"/>
      <c r="J38" s="13"/>
      <c r="K38" s="158"/>
      <c r="L38" s="28"/>
      <c r="M38" s="167"/>
      <c r="N38" s="20"/>
      <c r="O38" s="28"/>
    </row>
    <row r="39" spans="1:15" ht="13.5" customHeight="1">
      <c r="A39" s="131"/>
      <c r="B39" s="137"/>
      <c r="C39" s="13"/>
      <c r="D39" s="13"/>
      <c r="E39" s="13"/>
      <c r="F39" s="13"/>
      <c r="G39" s="13"/>
      <c r="H39" s="13"/>
      <c r="I39" s="13"/>
      <c r="J39" s="13"/>
      <c r="K39" s="158"/>
      <c r="L39" s="28"/>
      <c r="M39" s="167"/>
      <c r="N39" s="20"/>
      <c r="O39" s="28"/>
    </row>
    <row r="40" spans="1:15" ht="13.5" customHeight="1">
      <c r="A40" s="131"/>
      <c r="B40" s="137"/>
      <c r="C40" s="13"/>
      <c r="D40" s="13"/>
      <c r="E40" s="13"/>
      <c r="F40" s="13"/>
      <c r="G40" s="13"/>
      <c r="H40" s="13"/>
      <c r="I40" s="13"/>
      <c r="J40" s="13"/>
      <c r="K40" s="158"/>
      <c r="L40" s="28"/>
      <c r="M40" s="143"/>
      <c r="N40" s="20"/>
      <c r="O40" s="28"/>
    </row>
    <row r="41" spans="1:15" ht="13.5" customHeight="1">
      <c r="A41" s="131"/>
      <c r="B41" s="137"/>
      <c r="C41" s="13"/>
      <c r="D41" s="13"/>
      <c r="E41" s="13"/>
      <c r="F41" s="13"/>
      <c r="G41" s="13"/>
      <c r="H41" s="13"/>
      <c r="I41" s="13"/>
      <c r="J41" s="13"/>
      <c r="K41" s="158"/>
      <c r="L41" s="28"/>
      <c r="M41" s="143"/>
      <c r="N41" s="20"/>
      <c r="O41" s="28"/>
    </row>
    <row r="42" spans="1:15" ht="13.5" customHeight="1">
      <c r="A42" s="131"/>
      <c r="B42" s="137"/>
      <c r="C42" s="13"/>
      <c r="D42" s="13"/>
      <c r="E42" s="13"/>
      <c r="F42" s="13"/>
      <c r="G42" s="13"/>
      <c r="H42" s="13"/>
      <c r="I42" s="13"/>
      <c r="J42" s="13"/>
      <c r="K42" s="158"/>
      <c r="L42" s="28"/>
      <c r="M42" s="143"/>
      <c r="N42" s="20"/>
      <c r="O42" s="28"/>
    </row>
    <row r="43" spans="1:15" ht="13.5" customHeight="1">
      <c r="A43" s="130"/>
      <c r="B43" s="139"/>
      <c r="C43" s="149"/>
      <c r="D43" s="149"/>
      <c r="E43" s="13"/>
      <c r="F43" s="149"/>
      <c r="G43" s="149"/>
      <c r="H43" s="149"/>
      <c r="I43" s="149"/>
      <c r="J43" s="149"/>
      <c r="K43" s="159"/>
      <c r="L43" s="29"/>
      <c r="M43" s="167"/>
      <c r="N43" s="21"/>
      <c r="O43" s="29"/>
    </row>
    <row r="44" spans="1:15" ht="13.5" customHeight="1">
      <c r="A44" s="131"/>
      <c r="B44" s="137"/>
      <c r="C44" s="13"/>
      <c r="D44" s="13"/>
      <c r="E44" s="13"/>
      <c r="F44" s="13"/>
      <c r="G44" s="13"/>
      <c r="H44" s="13"/>
      <c r="I44" s="13"/>
      <c r="J44" s="13"/>
      <c r="K44" s="158"/>
      <c r="L44" s="28"/>
      <c r="M44" s="167"/>
      <c r="N44" s="20"/>
      <c r="O44" s="28"/>
    </row>
    <row r="45" spans="1:15" ht="13.5" customHeight="1">
      <c r="A45" s="131"/>
      <c r="B45" s="137"/>
      <c r="C45" s="13"/>
      <c r="D45" s="13"/>
      <c r="E45" s="13"/>
      <c r="F45" s="13"/>
      <c r="G45" s="13"/>
      <c r="H45" s="13"/>
      <c r="I45" s="13"/>
      <c r="J45" s="13"/>
      <c r="K45" s="160"/>
      <c r="L45" s="30"/>
      <c r="M45" s="167"/>
      <c r="N45" s="22"/>
      <c r="O45" s="30"/>
    </row>
    <row r="46" spans="1:15" ht="13.5" customHeight="1">
      <c r="A46" s="131"/>
      <c r="B46" s="137"/>
      <c r="C46" s="13"/>
      <c r="D46" s="13"/>
      <c r="E46" s="13"/>
      <c r="F46" s="13"/>
      <c r="G46" s="13"/>
      <c r="H46" s="13"/>
      <c r="I46" s="13"/>
      <c r="J46" s="13"/>
      <c r="K46" s="158"/>
      <c r="L46" s="28"/>
      <c r="M46" s="143"/>
      <c r="N46" s="20"/>
      <c r="O46" s="28"/>
    </row>
    <row r="47" spans="1:15" ht="13.5" customHeight="1">
      <c r="A47" s="131"/>
      <c r="B47" s="137"/>
      <c r="C47" s="13"/>
      <c r="D47" s="13"/>
      <c r="E47" s="13"/>
      <c r="F47" s="13"/>
      <c r="G47" s="13"/>
      <c r="H47" s="13"/>
      <c r="I47" s="13"/>
      <c r="J47" s="13"/>
      <c r="K47" s="158"/>
      <c r="L47" s="28"/>
      <c r="M47" s="143"/>
      <c r="N47" s="20"/>
      <c r="O47" s="28"/>
    </row>
    <row r="48" spans="1:15" ht="13.5" customHeight="1">
      <c r="A48" s="131"/>
      <c r="B48" s="137"/>
      <c r="C48" s="13"/>
      <c r="D48" s="13"/>
      <c r="E48" s="13"/>
      <c r="F48" s="13"/>
      <c r="G48" s="13"/>
      <c r="H48" s="13"/>
      <c r="I48" s="13"/>
      <c r="J48" s="13"/>
      <c r="K48" s="158"/>
      <c r="L48" s="28"/>
      <c r="M48" s="143"/>
      <c r="N48" s="20"/>
      <c r="O48" s="28"/>
    </row>
    <row r="49" spans="1:22" ht="13.5" customHeight="1">
      <c r="A49" s="131"/>
      <c r="B49" s="137"/>
      <c r="C49" s="13"/>
      <c r="D49" s="13"/>
      <c r="E49" s="13"/>
      <c r="F49" s="13"/>
      <c r="G49" s="13"/>
      <c r="H49" s="13"/>
      <c r="I49" s="13"/>
      <c r="J49" s="13"/>
      <c r="K49" s="159"/>
      <c r="L49" s="29"/>
      <c r="M49" s="167"/>
      <c r="N49" s="21"/>
      <c r="O49" s="29"/>
    </row>
    <row r="50" spans="1:22" ht="13.5" customHeight="1">
      <c r="A50" s="131"/>
      <c r="B50" s="138"/>
      <c r="C50" s="13"/>
      <c r="D50" s="150"/>
      <c r="E50" s="16"/>
      <c r="F50" s="155"/>
      <c r="G50" s="16"/>
      <c r="H50" s="150"/>
      <c r="I50" s="16"/>
      <c r="J50" s="13"/>
      <c r="K50" s="158"/>
      <c r="L50" s="28"/>
      <c r="M50" s="167"/>
      <c r="N50" s="20"/>
      <c r="O50" s="28"/>
      <c r="V50" s="167"/>
    </row>
    <row r="51" spans="1:22" ht="13.5" customHeight="1">
      <c r="A51" s="131"/>
      <c r="B51" s="138"/>
      <c r="C51" s="13"/>
      <c r="D51" s="150"/>
      <c r="E51" s="16"/>
      <c r="F51" s="155"/>
      <c r="G51" s="16"/>
      <c r="H51" s="150"/>
      <c r="I51" s="16"/>
      <c r="J51" s="13"/>
      <c r="K51" s="159"/>
      <c r="L51" s="29"/>
      <c r="M51" s="167"/>
      <c r="N51" s="21"/>
      <c r="O51" s="29"/>
      <c r="V51" s="167"/>
    </row>
    <row r="52" spans="1:22" ht="13.5" customHeight="1">
      <c r="A52" s="131"/>
      <c r="B52" s="138"/>
      <c r="C52" s="13"/>
      <c r="D52" s="150"/>
      <c r="E52" s="16"/>
      <c r="F52" s="155"/>
      <c r="G52" s="16"/>
      <c r="H52" s="150"/>
      <c r="I52" s="16"/>
      <c r="J52" s="13"/>
      <c r="K52" s="158"/>
      <c r="L52" s="28"/>
      <c r="M52" s="167"/>
      <c r="N52" s="20"/>
      <c r="O52" s="28"/>
      <c r="V52" s="167"/>
    </row>
    <row r="53" spans="1:22" ht="13.5" customHeight="1">
      <c r="A53" s="131"/>
      <c r="B53" s="137"/>
      <c r="C53" s="13"/>
      <c r="D53" s="13"/>
      <c r="E53" s="13"/>
      <c r="F53" s="13"/>
      <c r="G53" s="13"/>
      <c r="H53" s="13"/>
      <c r="I53" s="13"/>
      <c r="J53" s="13"/>
      <c r="K53" s="158"/>
      <c r="L53" s="28"/>
      <c r="M53" s="167"/>
      <c r="N53" s="20"/>
      <c r="O53" s="28"/>
    </row>
    <row r="54" spans="1:22" ht="13.5" customHeight="1">
      <c r="A54" s="131"/>
      <c r="B54" s="137"/>
      <c r="C54" s="13"/>
      <c r="D54" s="13"/>
      <c r="E54" s="13"/>
      <c r="F54" s="13"/>
      <c r="G54" s="13"/>
      <c r="H54" s="13"/>
      <c r="I54" s="13"/>
      <c r="J54" s="13"/>
      <c r="K54" s="158"/>
      <c r="L54" s="28"/>
      <c r="M54" s="167"/>
      <c r="N54" s="20"/>
      <c r="O54" s="28"/>
    </row>
    <row r="55" spans="1:22" ht="13.5" customHeight="1">
      <c r="A55" s="131"/>
      <c r="B55" s="137"/>
      <c r="C55" s="13"/>
      <c r="D55" s="13"/>
      <c r="E55" s="13"/>
      <c r="F55" s="13"/>
      <c r="G55" s="13"/>
      <c r="H55" s="13"/>
      <c r="I55" s="13"/>
      <c r="J55" s="13"/>
      <c r="K55" s="158"/>
      <c r="L55" s="28"/>
      <c r="M55" s="143"/>
      <c r="N55" s="20"/>
      <c r="O55" s="28"/>
    </row>
    <row r="56" spans="1:22" ht="13.5" customHeight="1">
      <c r="A56" s="131"/>
      <c r="B56" s="137"/>
      <c r="C56" s="13"/>
      <c r="D56" s="13"/>
      <c r="E56" s="13"/>
      <c r="F56" s="13"/>
      <c r="G56" s="13"/>
      <c r="H56" s="13"/>
      <c r="I56" s="13"/>
      <c r="J56" s="13"/>
      <c r="K56" s="158"/>
      <c r="L56" s="28"/>
      <c r="M56" s="143"/>
      <c r="N56" s="20"/>
      <c r="O56" s="28"/>
    </row>
    <row r="57" spans="1:22" ht="13.5" customHeight="1">
      <c r="A57" s="131"/>
      <c r="B57" s="137"/>
      <c r="C57" s="13"/>
      <c r="D57" s="13"/>
      <c r="E57" s="13"/>
      <c r="F57" s="13"/>
      <c r="G57" s="13"/>
      <c r="H57" s="13"/>
      <c r="I57" s="13"/>
      <c r="J57" s="13"/>
      <c r="K57" s="158"/>
      <c r="L57" s="28"/>
      <c r="M57" s="143"/>
      <c r="N57" s="20"/>
      <c r="O57" s="28"/>
    </row>
    <row r="58" spans="1:22" ht="13.5" customHeight="1">
      <c r="A58" s="130"/>
      <c r="B58" s="139"/>
      <c r="C58" s="149"/>
      <c r="D58" s="149"/>
      <c r="E58" s="13"/>
      <c r="F58" s="149"/>
      <c r="G58" s="149"/>
      <c r="H58" s="149"/>
      <c r="I58" s="149"/>
      <c r="J58" s="149"/>
      <c r="K58" s="159"/>
      <c r="L58" s="29"/>
      <c r="M58" s="167"/>
      <c r="N58" s="21"/>
      <c r="O58" s="29"/>
    </row>
    <row r="59" spans="1:22" ht="13.5" customHeight="1">
      <c r="A59" s="131"/>
      <c r="B59" s="137"/>
      <c r="C59" s="13"/>
      <c r="D59" s="13"/>
      <c r="E59" s="13"/>
      <c r="F59" s="13"/>
      <c r="G59" s="13"/>
      <c r="H59" s="13"/>
      <c r="I59" s="13"/>
      <c r="J59" s="13"/>
      <c r="K59" s="158"/>
      <c r="L59" s="28"/>
      <c r="M59" s="167"/>
      <c r="N59" s="20"/>
      <c r="O59" s="28"/>
    </row>
    <row r="60" spans="1:22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58"/>
      <c r="L60" s="28"/>
      <c r="M60" s="143"/>
      <c r="N60" s="20"/>
      <c r="O60" s="28"/>
    </row>
    <row r="61" spans="1:22" ht="13.5" customHeight="1">
      <c r="A61" s="132"/>
      <c r="B61" s="140"/>
      <c r="C61" s="18"/>
      <c r="D61" s="18"/>
      <c r="E61" s="18"/>
      <c r="F61" s="18"/>
      <c r="G61" s="18"/>
      <c r="H61" s="18"/>
      <c r="I61" s="18"/>
      <c r="J61" s="18"/>
      <c r="K61" s="161"/>
      <c r="L61" s="31"/>
      <c r="M61" s="147"/>
      <c r="N61" s="23"/>
      <c r="O61" s="31"/>
    </row>
    <row r="62" spans="1:22" ht="18" customHeight="1">
      <c r="A62" s="128" t="s">
        <v>39</v>
      </c>
      <c r="B62" s="128"/>
      <c r="C62" s="128"/>
      <c r="D62" s="128"/>
      <c r="E62" s="128"/>
      <c r="F62" s="128"/>
      <c r="G62" s="128"/>
      <c r="H62" s="128"/>
      <c r="I62" s="128"/>
      <c r="J62" s="128"/>
      <c r="K62" s="156"/>
      <c r="L62" s="156"/>
      <c r="M62" s="156"/>
      <c r="N62" s="156"/>
      <c r="O62" s="156"/>
    </row>
    <row r="63" spans="1:22" ht="12" customHeight="1">
      <c r="A63" s="6" t="s">
        <v>347</v>
      </c>
    </row>
    <row r="64" spans="1:22" ht="12" customHeight="1">
      <c r="A64" s="6" t="s">
        <v>23</v>
      </c>
    </row>
    <row r="65" spans="1:15" ht="12" customHeight="1">
      <c r="A65" s="6" t="s">
        <v>30</v>
      </c>
    </row>
    <row r="66" spans="1:15" ht="13.5" customHeight="1"/>
    <row r="67" spans="1:15" ht="13.5" customHeight="1">
      <c r="A67" s="129" t="s">
        <v>42</v>
      </c>
      <c r="B67" s="141"/>
      <c r="C67" s="141"/>
      <c r="D67" s="141"/>
      <c r="E67" s="151"/>
      <c r="F67" s="151"/>
      <c r="G67" s="151"/>
      <c r="H67" s="151"/>
      <c r="I67" s="151"/>
      <c r="J67" s="151"/>
      <c r="K67" s="162" t="s">
        <v>37</v>
      </c>
      <c r="L67" s="162"/>
      <c r="M67" s="141" t="s">
        <v>31</v>
      </c>
      <c r="N67" s="162" t="s">
        <v>37</v>
      </c>
      <c r="O67" s="162"/>
    </row>
    <row r="68" spans="1:15" ht="13.5" customHeight="1">
      <c r="A68" s="133"/>
      <c r="B68" s="142"/>
      <c r="C68" s="142"/>
      <c r="D68" s="142"/>
      <c r="E68" s="152"/>
      <c r="F68" s="152"/>
      <c r="G68" s="152"/>
      <c r="H68" s="152"/>
      <c r="I68" s="152"/>
      <c r="J68" s="152"/>
      <c r="K68" s="163"/>
      <c r="L68" s="165"/>
      <c r="M68" s="168"/>
      <c r="N68" s="163"/>
      <c r="O68" s="165"/>
    </row>
    <row r="69" spans="1:15" ht="13.5" customHeight="1">
      <c r="A69" s="131"/>
      <c r="B69" s="143"/>
      <c r="C69" s="143"/>
      <c r="D69" s="143"/>
      <c r="E69" s="13"/>
      <c r="F69" s="13"/>
      <c r="G69" s="13"/>
      <c r="H69" s="13"/>
      <c r="I69" s="13"/>
      <c r="J69" s="13"/>
      <c r="K69" s="22"/>
      <c r="L69" s="30"/>
      <c r="M69" s="167"/>
      <c r="N69" s="22"/>
      <c r="O69" s="30"/>
    </row>
    <row r="70" spans="1:15" ht="13.5" customHeight="1">
      <c r="A70" s="131"/>
      <c r="B70" s="143"/>
      <c r="C70" s="143"/>
      <c r="D70" s="143"/>
      <c r="E70" s="13"/>
      <c r="F70" s="13"/>
      <c r="G70" s="13"/>
      <c r="H70" s="13"/>
      <c r="I70" s="13"/>
      <c r="J70" s="13"/>
      <c r="K70" s="20"/>
      <c r="L70" s="28"/>
      <c r="M70" s="143"/>
      <c r="N70" s="20"/>
      <c r="O70" s="28"/>
    </row>
    <row r="71" spans="1:15" ht="13.5" customHeight="1">
      <c r="A71" s="131"/>
      <c r="B71" s="143"/>
      <c r="C71" s="143"/>
      <c r="D71" s="143"/>
      <c r="E71" s="13"/>
      <c r="F71" s="13"/>
      <c r="G71" s="13"/>
      <c r="H71" s="13"/>
      <c r="I71" s="13"/>
      <c r="J71" s="13"/>
      <c r="K71" s="20"/>
      <c r="L71" s="28"/>
      <c r="M71" s="143"/>
      <c r="N71" s="20"/>
      <c r="O71" s="28"/>
    </row>
    <row r="72" spans="1:15" ht="13.5" customHeight="1">
      <c r="A72" s="131"/>
      <c r="B72" s="143"/>
      <c r="C72" s="143"/>
      <c r="D72" s="143"/>
      <c r="E72" s="13"/>
      <c r="F72" s="13"/>
      <c r="G72" s="13"/>
      <c r="H72" s="13"/>
      <c r="I72" s="13"/>
      <c r="J72" s="13"/>
      <c r="K72" s="20"/>
      <c r="L72" s="28"/>
      <c r="M72" s="143"/>
      <c r="N72" s="20"/>
      <c r="O72" s="28"/>
    </row>
    <row r="73" spans="1:15" ht="13.5" customHeight="1">
      <c r="A73" s="134"/>
      <c r="B73" s="144"/>
      <c r="C73" s="144"/>
      <c r="D73" s="144"/>
      <c r="E73" s="153"/>
      <c r="F73" s="153"/>
      <c r="G73" s="153"/>
      <c r="H73" s="153"/>
      <c r="I73" s="153"/>
      <c r="J73" s="153"/>
      <c r="K73" s="164"/>
      <c r="L73" s="166"/>
      <c r="M73" s="169"/>
      <c r="N73" s="164"/>
      <c r="O73" s="166"/>
    </row>
    <row r="74" spans="1:15" ht="13.5" customHeight="1">
      <c r="A74" s="131"/>
      <c r="B74" s="143"/>
      <c r="C74" s="143"/>
      <c r="D74" s="143"/>
      <c r="E74" s="13"/>
      <c r="F74" s="13"/>
      <c r="G74" s="13"/>
      <c r="H74" s="13"/>
      <c r="I74" s="13"/>
      <c r="J74" s="13"/>
      <c r="K74" s="20"/>
      <c r="L74" s="28"/>
      <c r="M74" s="167"/>
      <c r="N74" s="20"/>
      <c r="O74" s="28"/>
    </row>
    <row r="75" spans="1:15" ht="13.5" customHeight="1">
      <c r="A75" s="131"/>
      <c r="B75" s="143"/>
      <c r="C75" s="143"/>
      <c r="D75" s="143"/>
      <c r="E75" s="13"/>
      <c r="F75" s="13"/>
      <c r="G75" s="13"/>
      <c r="H75" s="13"/>
      <c r="I75" s="13"/>
      <c r="J75" s="13"/>
      <c r="K75" s="20"/>
      <c r="L75" s="28"/>
      <c r="M75" s="167"/>
      <c r="N75" s="20"/>
      <c r="O75" s="28"/>
    </row>
    <row r="76" spans="1:15" ht="13.5" customHeight="1">
      <c r="A76" s="131"/>
      <c r="B76" s="143"/>
      <c r="C76" s="143"/>
      <c r="D76" s="143"/>
      <c r="E76" s="13"/>
      <c r="F76" s="13"/>
      <c r="G76" s="13"/>
      <c r="H76" s="13"/>
      <c r="I76" s="13"/>
      <c r="J76" s="13"/>
      <c r="K76" s="20"/>
      <c r="L76" s="28"/>
      <c r="M76" s="143"/>
      <c r="N76" s="20"/>
      <c r="O76" s="28"/>
    </row>
    <row r="77" spans="1:15" ht="13.5" customHeight="1">
      <c r="A77" s="131"/>
      <c r="B77" s="143"/>
      <c r="C77" s="143"/>
      <c r="D77" s="143"/>
      <c r="E77" s="13"/>
      <c r="F77" s="13"/>
      <c r="G77" s="13"/>
      <c r="H77" s="13"/>
      <c r="I77" s="13"/>
      <c r="J77" s="13"/>
      <c r="K77" s="20"/>
      <c r="L77" s="28"/>
      <c r="M77" s="143"/>
      <c r="N77" s="20"/>
      <c r="O77" s="28"/>
    </row>
    <row r="78" spans="1:15" ht="13.5" customHeight="1">
      <c r="A78" s="131"/>
      <c r="B78" s="143"/>
      <c r="C78" s="143"/>
      <c r="D78" s="143"/>
      <c r="E78" s="13"/>
      <c r="F78" s="13"/>
      <c r="G78" s="13"/>
      <c r="H78" s="13"/>
      <c r="I78" s="13"/>
      <c r="J78" s="13"/>
      <c r="K78" s="20"/>
      <c r="L78" s="28"/>
      <c r="M78" s="143"/>
      <c r="N78" s="20"/>
      <c r="O78" s="28"/>
    </row>
    <row r="79" spans="1:15" ht="13.5" customHeight="1">
      <c r="A79" s="135"/>
      <c r="B79" s="145"/>
      <c r="C79" s="145"/>
      <c r="D79" s="145"/>
      <c r="E79" s="154"/>
      <c r="F79" s="154"/>
      <c r="G79" s="154"/>
      <c r="H79" s="154"/>
      <c r="I79" s="154"/>
      <c r="J79" s="154"/>
      <c r="K79" s="164"/>
      <c r="L79" s="166"/>
      <c r="M79" s="169"/>
      <c r="N79" s="164"/>
      <c r="O79" s="166"/>
    </row>
    <row r="80" spans="1:15" ht="13.5" customHeight="1">
      <c r="A80" s="130"/>
      <c r="B80" s="146"/>
      <c r="C80" s="146"/>
      <c r="D80" s="146"/>
      <c r="E80" s="149"/>
      <c r="F80" s="149"/>
      <c r="G80" s="149"/>
      <c r="H80" s="149"/>
      <c r="I80" s="149"/>
      <c r="J80" s="149"/>
      <c r="K80" s="20"/>
      <c r="L80" s="28"/>
      <c r="M80" s="167"/>
      <c r="N80" s="20"/>
      <c r="O80" s="28"/>
    </row>
    <row r="81" spans="1:15" ht="13.5" customHeight="1">
      <c r="A81" s="131"/>
      <c r="B81" s="143"/>
      <c r="C81" s="143"/>
      <c r="D81" s="143"/>
      <c r="E81" s="13"/>
      <c r="F81" s="13"/>
      <c r="G81" s="13"/>
      <c r="H81" s="13"/>
      <c r="I81" s="13"/>
      <c r="J81" s="13"/>
      <c r="K81" s="20"/>
      <c r="L81" s="28"/>
      <c r="M81" s="167"/>
      <c r="N81" s="20"/>
      <c r="O81" s="28"/>
    </row>
    <row r="82" spans="1:15" ht="13.5" customHeight="1">
      <c r="A82" s="131"/>
      <c r="B82" s="143"/>
      <c r="C82" s="143"/>
      <c r="D82" s="143"/>
      <c r="E82" s="13"/>
      <c r="F82" s="13"/>
      <c r="G82" s="13"/>
      <c r="H82" s="13"/>
      <c r="I82" s="13"/>
      <c r="J82" s="13"/>
      <c r="K82" s="20"/>
      <c r="L82" s="28"/>
      <c r="M82" s="167"/>
      <c r="N82" s="20"/>
      <c r="O82" s="28"/>
    </row>
    <row r="83" spans="1:15" ht="13.5" customHeight="1">
      <c r="A83" s="134"/>
      <c r="B83" s="144"/>
      <c r="C83" s="144"/>
      <c r="D83" s="144"/>
      <c r="E83" s="153"/>
      <c r="F83" s="153"/>
      <c r="G83" s="153"/>
      <c r="H83" s="153"/>
      <c r="I83" s="153"/>
      <c r="J83" s="153"/>
      <c r="K83" s="164"/>
      <c r="L83" s="166"/>
      <c r="M83" s="144"/>
      <c r="N83" s="164"/>
      <c r="O83" s="166"/>
    </row>
    <row r="84" spans="1:15" ht="13.5" customHeight="1">
      <c r="A84" s="130"/>
      <c r="B84" s="146"/>
      <c r="C84" s="146"/>
      <c r="D84" s="146"/>
      <c r="E84" s="149"/>
      <c r="F84" s="149"/>
      <c r="G84" s="149"/>
      <c r="H84" s="149"/>
      <c r="I84" s="149"/>
      <c r="J84" s="149"/>
      <c r="K84" s="20"/>
      <c r="L84" s="28"/>
      <c r="M84" s="167"/>
      <c r="N84" s="20"/>
      <c r="O84" s="28"/>
    </row>
    <row r="85" spans="1:15" ht="13.5" customHeight="1">
      <c r="A85" s="131"/>
      <c r="B85" s="143"/>
      <c r="C85" s="143"/>
      <c r="D85" s="143"/>
      <c r="E85" s="13"/>
      <c r="F85" s="13"/>
      <c r="G85" s="13"/>
      <c r="H85" s="13"/>
      <c r="I85" s="13"/>
      <c r="J85" s="13"/>
      <c r="K85" s="20"/>
      <c r="L85" s="28"/>
      <c r="M85" s="167"/>
      <c r="N85" s="20"/>
      <c r="O85" s="28"/>
    </row>
    <row r="86" spans="1:15" ht="13.5" customHeight="1">
      <c r="A86" s="131"/>
      <c r="B86" s="143"/>
      <c r="C86" s="143"/>
      <c r="D86" s="143"/>
      <c r="E86" s="13"/>
      <c r="F86" s="13"/>
      <c r="G86" s="13"/>
      <c r="H86" s="13"/>
      <c r="I86" s="13"/>
      <c r="J86" s="13"/>
      <c r="K86" s="20"/>
      <c r="L86" s="28"/>
      <c r="M86" s="167"/>
      <c r="N86" s="20"/>
      <c r="O86" s="28"/>
    </row>
    <row r="87" spans="1:15" ht="13.5" customHeight="1">
      <c r="A87" s="134"/>
      <c r="B87" s="144"/>
      <c r="C87" s="144"/>
      <c r="D87" s="144"/>
      <c r="E87" s="153"/>
      <c r="F87" s="153"/>
      <c r="G87" s="153"/>
      <c r="H87" s="153"/>
      <c r="I87" s="153"/>
      <c r="J87" s="153"/>
      <c r="K87" s="164"/>
      <c r="L87" s="166"/>
      <c r="M87" s="144"/>
      <c r="N87" s="164"/>
      <c r="O87" s="166"/>
    </row>
    <row r="88" spans="1:15" ht="13.5" customHeight="1">
      <c r="A88" s="130"/>
      <c r="B88" s="146"/>
      <c r="C88" s="146"/>
      <c r="D88" s="146"/>
      <c r="E88" s="149"/>
      <c r="F88" s="149"/>
      <c r="G88" s="149"/>
      <c r="H88" s="149"/>
      <c r="I88" s="149"/>
      <c r="J88" s="149"/>
      <c r="K88" s="20"/>
      <c r="L88" s="28"/>
      <c r="M88" s="167"/>
      <c r="N88" s="20"/>
      <c r="O88" s="28"/>
    </row>
    <row r="89" spans="1:15" ht="13.5" customHeight="1">
      <c r="A89" s="131"/>
      <c r="B89" s="143"/>
      <c r="C89" s="143"/>
      <c r="D89" s="143"/>
      <c r="E89" s="13"/>
      <c r="F89" s="13"/>
      <c r="G89" s="13"/>
      <c r="H89" s="13"/>
      <c r="I89" s="13"/>
      <c r="J89" s="13"/>
      <c r="K89" s="20"/>
      <c r="L89" s="28"/>
      <c r="M89" s="167"/>
      <c r="N89" s="20"/>
      <c r="O89" s="28"/>
    </row>
    <row r="90" spans="1:15" ht="13.5" customHeight="1">
      <c r="A90" s="131"/>
      <c r="B90" s="143"/>
      <c r="C90" s="143"/>
      <c r="D90" s="143"/>
      <c r="E90" s="13"/>
      <c r="F90" s="13"/>
      <c r="G90" s="13"/>
      <c r="H90" s="13"/>
      <c r="I90" s="13"/>
      <c r="J90" s="13"/>
      <c r="K90" s="20"/>
      <c r="L90" s="28"/>
      <c r="M90" s="167"/>
      <c r="N90" s="20"/>
      <c r="O90" s="28"/>
    </row>
    <row r="91" spans="1:15" ht="13.5" customHeight="1">
      <c r="A91" s="134"/>
      <c r="B91" s="144"/>
      <c r="C91" s="144"/>
      <c r="D91" s="144"/>
      <c r="E91" s="153"/>
      <c r="F91" s="153"/>
      <c r="G91" s="153"/>
      <c r="H91" s="153"/>
      <c r="I91" s="153"/>
      <c r="J91" s="153"/>
      <c r="K91" s="164"/>
      <c r="L91" s="166"/>
      <c r="M91" s="144"/>
      <c r="N91" s="164"/>
      <c r="O91" s="166"/>
    </row>
    <row r="92" spans="1:15" ht="13.5" customHeight="1">
      <c r="A92" s="131"/>
      <c r="B92" s="143"/>
      <c r="C92" s="143"/>
      <c r="D92" s="143"/>
      <c r="E92" s="13"/>
      <c r="F92" s="13"/>
      <c r="G92" s="13"/>
      <c r="H92" s="13"/>
      <c r="I92" s="13"/>
      <c r="J92" s="13"/>
      <c r="K92" s="20"/>
      <c r="L92" s="28"/>
      <c r="M92" s="167"/>
      <c r="N92" s="20"/>
      <c r="O92" s="28"/>
    </row>
    <row r="93" spans="1:15" ht="13.5" customHeight="1">
      <c r="A93" s="131"/>
      <c r="B93" s="143"/>
      <c r="C93" s="143"/>
      <c r="D93" s="143"/>
      <c r="E93" s="13"/>
      <c r="F93" s="13"/>
      <c r="G93" s="13"/>
      <c r="H93" s="13"/>
      <c r="I93" s="13"/>
      <c r="J93" s="13"/>
      <c r="K93" s="22"/>
      <c r="L93" s="30"/>
      <c r="M93" s="167"/>
      <c r="N93" s="22"/>
      <c r="O93" s="30"/>
    </row>
    <row r="94" spans="1:15" ht="13.5" customHeight="1">
      <c r="A94" s="131"/>
      <c r="B94" s="143"/>
      <c r="C94" s="143"/>
      <c r="D94" s="143"/>
      <c r="E94" s="13"/>
      <c r="F94" s="13"/>
      <c r="G94" s="13"/>
      <c r="H94" s="13"/>
      <c r="I94" s="13"/>
      <c r="J94" s="13"/>
      <c r="K94" s="20"/>
      <c r="L94" s="28"/>
      <c r="M94" s="143"/>
      <c r="N94" s="20"/>
      <c r="O94" s="28"/>
    </row>
    <row r="95" spans="1:15" ht="13.5" customHeight="1">
      <c r="A95" s="131"/>
      <c r="B95" s="143"/>
      <c r="C95" s="143"/>
      <c r="D95" s="143"/>
      <c r="E95" s="13"/>
      <c r="F95" s="13"/>
      <c r="G95" s="13"/>
      <c r="H95" s="13"/>
      <c r="I95" s="13"/>
      <c r="J95" s="13"/>
      <c r="K95" s="20"/>
      <c r="L95" s="28"/>
      <c r="M95" s="143"/>
      <c r="N95" s="20"/>
      <c r="O95" s="28"/>
    </row>
    <row r="96" spans="1:15" ht="13.5" customHeight="1">
      <c r="A96" s="131"/>
      <c r="B96" s="143"/>
      <c r="C96" s="143"/>
      <c r="D96" s="143"/>
      <c r="E96" s="13"/>
      <c r="F96" s="13"/>
      <c r="G96" s="13"/>
      <c r="H96" s="13"/>
      <c r="I96" s="13"/>
      <c r="J96" s="13"/>
      <c r="K96" s="20"/>
      <c r="L96" s="28"/>
      <c r="M96" s="143"/>
      <c r="N96" s="20"/>
      <c r="O96" s="28"/>
    </row>
    <row r="97" spans="1:15" ht="13.5" customHeight="1">
      <c r="A97" s="131"/>
      <c r="B97" s="143"/>
      <c r="C97" s="143"/>
      <c r="D97" s="143"/>
      <c r="E97" s="13"/>
      <c r="F97" s="13"/>
      <c r="G97" s="13"/>
      <c r="H97" s="13"/>
      <c r="I97" s="13"/>
      <c r="J97" s="13"/>
      <c r="K97" s="21"/>
      <c r="L97" s="29"/>
      <c r="M97" s="167"/>
      <c r="N97" s="21"/>
      <c r="O97" s="29"/>
    </row>
    <row r="98" spans="1:15" ht="13.5" customHeight="1">
      <c r="A98" s="131"/>
      <c r="B98" s="143"/>
      <c r="C98" s="143"/>
      <c r="D98" s="143"/>
      <c r="E98" s="13"/>
      <c r="F98" s="13"/>
      <c r="G98" s="13"/>
      <c r="H98" s="13"/>
      <c r="I98" s="13"/>
      <c r="J98" s="13"/>
      <c r="K98" s="20"/>
      <c r="L98" s="28"/>
      <c r="M98" s="167"/>
      <c r="N98" s="20"/>
      <c r="O98" s="28"/>
    </row>
    <row r="99" spans="1:15" ht="13.5" customHeight="1">
      <c r="A99" s="131"/>
      <c r="B99" s="143"/>
      <c r="C99" s="143"/>
      <c r="D99" s="143"/>
      <c r="E99" s="13"/>
      <c r="F99" s="13"/>
      <c r="G99" s="13"/>
      <c r="H99" s="13"/>
      <c r="I99" s="13"/>
      <c r="J99" s="13"/>
      <c r="K99" s="20"/>
      <c r="L99" s="28"/>
      <c r="M99" s="167"/>
      <c r="N99" s="20"/>
      <c r="O99" s="28"/>
    </row>
    <row r="100" spans="1:15" ht="13.5" customHeight="1">
      <c r="A100" s="131"/>
      <c r="B100" s="143"/>
      <c r="C100" s="143"/>
      <c r="D100" s="143"/>
      <c r="E100" s="13"/>
      <c r="F100" s="13"/>
      <c r="G100" s="13"/>
      <c r="H100" s="13"/>
      <c r="I100" s="13"/>
      <c r="J100" s="13"/>
      <c r="K100" s="20"/>
      <c r="L100" s="28"/>
      <c r="M100" s="143"/>
      <c r="N100" s="20"/>
      <c r="O100" s="28"/>
    </row>
    <row r="101" spans="1:15" ht="13.5" customHeight="1">
      <c r="A101" s="131"/>
      <c r="B101" s="143"/>
      <c r="C101" s="143"/>
      <c r="D101" s="143"/>
      <c r="E101" s="13"/>
      <c r="F101" s="13"/>
      <c r="G101" s="13"/>
      <c r="H101" s="13"/>
      <c r="I101" s="13"/>
      <c r="J101" s="13"/>
      <c r="K101" s="20"/>
      <c r="L101" s="28"/>
      <c r="M101" s="143"/>
      <c r="N101" s="20"/>
      <c r="O101" s="28"/>
    </row>
    <row r="102" spans="1:15" ht="13.5" customHeight="1">
      <c r="A102" s="131"/>
      <c r="B102" s="143"/>
      <c r="C102" s="143"/>
      <c r="D102" s="143"/>
      <c r="E102" s="13"/>
      <c r="F102" s="13"/>
      <c r="G102" s="13"/>
      <c r="H102" s="13"/>
      <c r="I102" s="13"/>
      <c r="J102" s="13"/>
      <c r="K102" s="20"/>
      <c r="L102" s="28"/>
      <c r="M102" s="143"/>
      <c r="N102" s="20"/>
      <c r="O102" s="28"/>
    </row>
    <row r="103" spans="1:15" ht="13.5" customHeight="1">
      <c r="A103" s="130"/>
      <c r="B103" s="146"/>
      <c r="C103" s="146"/>
      <c r="D103" s="146"/>
      <c r="E103" s="149"/>
      <c r="F103" s="149"/>
      <c r="G103" s="149"/>
      <c r="H103" s="149"/>
      <c r="I103" s="149"/>
      <c r="J103" s="149"/>
      <c r="K103" s="21"/>
      <c r="L103" s="29"/>
      <c r="M103" s="167"/>
      <c r="N103" s="21"/>
      <c r="O103" s="29"/>
    </row>
    <row r="104" spans="1:15" ht="13.5" customHeight="1">
      <c r="A104" s="131"/>
      <c r="B104" s="143"/>
      <c r="C104" s="143"/>
      <c r="D104" s="143"/>
      <c r="E104" s="13"/>
      <c r="F104" s="13"/>
      <c r="G104" s="13"/>
      <c r="H104" s="13"/>
      <c r="I104" s="13"/>
      <c r="J104" s="13"/>
      <c r="K104" s="20"/>
      <c r="L104" s="28"/>
      <c r="M104" s="167"/>
      <c r="N104" s="20"/>
      <c r="O104" s="28"/>
    </row>
    <row r="105" spans="1:15" ht="13.5" customHeight="1">
      <c r="A105" s="131"/>
      <c r="B105" s="143"/>
      <c r="C105" s="143"/>
      <c r="D105" s="143"/>
      <c r="E105" s="13"/>
      <c r="F105" s="13"/>
      <c r="G105" s="13"/>
      <c r="H105" s="13"/>
      <c r="I105" s="13"/>
      <c r="J105" s="13"/>
      <c r="K105" s="20"/>
      <c r="L105" s="28"/>
      <c r="M105" s="167"/>
      <c r="N105" s="20"/>
      <c r="O105" s="28"/>
    </row>
    <row r="106" spans="1:15" ht="13.5" customHeight="1">
      <c r="A106" s="131"/>
      <c r="B106" s="143"/>
      <c r="C106" s="143"/>
      <c r="D106" s="143"/>
      <c r="E106" s="13"/>
      <c r="F106" s="13"/>
      <c r="G106" s="13"/>
      <c r="H106" s="13"/>
      <c r="I106" s="13"/>
      <c r="J106" s="13"/>
      <c r="K106" s="20"/>
      <c r="L106" s="28"/>
      <c r="M106" s="167"/>
      <c r="N106" s="20"/>
      <c r="O106" s="28"/>
    </row>
    <row r="107" spans="1:15" ht="13.5" customHeight="1">
      <c r="A107" s="131"/>
      <c r="B107" s="143"/>
      <c r="C107" s="143"/>
      <c r="D107" s="143"/>
      <c r="E107" s="13"/>
      <c r="F107" s="13"/>
      <c r="G107" s="13"/>
      <c r="H107" s="13"/>
      <c r="I107" s="13"/>
      <c r="J107" s="13"/>
      <c r="K107" s="21"/>
      <c r="L107" s="29"/>
      <c r="M107" s="143"/>
      <c r="N107" s="21"/>
      <c r="O107" s="29"/>
    </row>
    <row r="108" spans="1:15" ht="13.5" customHeight="1">
      <c r="A108" s="130"/>
      <c r="B108" s="146"/>
      <c r="C108" s="146"/>
      <c r="D108" s="146"/>
      <c r="E108" s="149"/>
      <c r="F108" s="149"/>
      <c r="G108" s="149"/>
      <c r="H108" s="149"/>
      <c r="I108" s="149"/>
      <c r="J108" s="149"/>
      <c r="K108" s="20"/>
      <c r="L108" s="28"/>
      <c r="M108" s="167"/>
      <c r="N108" s="20"/>
      <c r="O108" s="28"/>
    </row>
    <row r="109" spans="1:15" ht="13.5" customHeight="1">
      <c r="A109" s="131"/>
      <c r="B109" s="143"/>
      <c r="C109" s="143"/>
      <c r="D109" s="143"/>
      <c r="E109" s="13"/>
      <c r="F109" s="13"/>
      <c r="G109" s="13"/>
      <c r="H109" s="13"/>
      <c r="I109" s="13"/>
      <c r="J109" s="13"/>
      <c r="K109" s="20"/>
      <c r="L109" s="28"/>
      <c r="M109" s="167"/>
      <c r="N109" s="20"/>
      <c r="O109" s="28"/>
    </row>
    <row r="110" spans="1:15" ht="13.5" customHeight="1">
      <c r="A110" s="131"/>
      <c r="B110" s="143"/>
      <c r="C110" s="143"/>
      <c r="D110" s="143"/>
      <c r="E110" s="13"/>
      <c r="F110" s="13"/>
      <c r="G110" s="13"/>
      <c r="H110" s="13"/>
      <c r="I110" s="13"/>
      <c r="J110" s="13"/>
      <c r="K110" s="20"/>
      <c r="L110" s="28"/>
      <c r="M110" s="167"/>
      <c r="N110" s="20"/>
      <c r="O110" s="28"/>
    </row>
    <row r="111" spans="1:15" ht="13.5" customHeight="1">
      <c r="A111" s="131"/>
      <c r="B111" s="143"/>
      <c r="C111" s="143"/>
      <c r="D111" s="143"/>
      <c r="E111" s="13"/>
      <c r="F111" s="13"/>
      <c r="G111" s="13"/>
      <c r="H111" s="13"/>
      <c r="I111" s="13"/>
      <c r="J111" s="13"/>
      <c r="K111" s="21"/>
      <c r="L111" s="29"/>
      <c r="M111" s="143"/>
      <c r="N111" s="21"/>
      <c r="O111" s="29"/>
    </row>
    <row r="112" spans="1:15" ht="13.5" customHeight="1">
      <c r="A112" s="130"/>
      <c r="B112" s="146"/>
      <c r="C112" s="146"/>
      <c r="D112" s="146"/>
      <c r="E112" s="149"/>
      <c r="F112" s="149"/>
      <c r="G112" s="149"/>
      <c r="H112" s="149"/>
      <c r="I112" s="149"/>
      <c r="J112" s="149"/>
      <c r="K112" s="20"/>
      <c r="L112" s="28"/>
      <c r="M112" s="167"/>
      <c r="N112" s="20"/>
      <c r="O112" s="28"/>
    </row>
    <row r="113" spans="1:15" ht="13.5" customHeight="1">
      <c r="A113" s="131"/>
      <c r="B113" s="143"/>
      <c r="C113" s="143"/>
      <c r="D113" s="143"/>
      <c r="E113" s="13"/>
      <c r="F113" s="13"/>
      <c r="G113" s="13"/>
      <c r="H113" s="13"/>
      <c r="I113" s="13"/>
      <c r="J113" s="13"/>
      <c r="K113" s="20"/>
      <c r="L113" s="28"/>
      <c r="M113" s="167"/>
      <c r="N113" s="20"/>
      <c r="O113" s="28"/>
    </row>
    <row r="114" spans="1:15" ht="13.5" customHeight="1">
      <c r="A114" s="131"/>
      <c r="B114" s="143"/>
      <c r="C114" s="143"/>
      <c r="D114" s="143"/>
      <c r="E114" s="13"/>
      <c r="F114" s="13"/>
      <c r="G114" s="13"/>
      <c r="H114" s="13"/>
      <c r="I114" s="13"/>
      <c r="J114" s="13"/>
      <c r="K114" s="20"/>
      <c r="L114" s="28"/>
      <c r="M114" s="167"/>
      <c r="N114" s="20"/>
      <c r="O114" s="28"/>
    </row>
    <row r="115" spans="1:15" ht="13.5" customHeight="1">
      <c r="A115" s="131"/>
      <c r="B115" s="143"/>
      <c r="C115" s="143"/>
      <c r="D115" s="143"/>
      <c r="E115" s="13"/>
      <c r="F115" s="13"/>
      <c r="G115" s="13"/>
      <c r="H115" s="13"/>
      <c r="I115" s="13"/>
      <c r="J115" s="13"/>
      <c r="K115" s="21"/>
      <c r="L115" s="29"/>
      <c r="M115" s="143"/>
      <c r="N115" s="21"/>
      <c r="O115" s="29"/>
    </row>
    <row r="116" spans="1:15" ht="13.5" customHeight="1">
      <c r="A116" s="130"/>
      <c r="B116" s="146"/>
      <c r="C116" s="146"/>
      <c r="D116" s="146"/>
      <c r="E116" s="149"/>
      <c r="F116" s="149"/>
      <c r="G116" s="149"/>
      <c r="H116" s="149"/>
      <c r="I116" s="149"/>
      <c r="J116" s="149"/>
      <c r="K116" s="20"/>
      <c r="L116" s="28"/>
      <c r="M116" s="167"/>
      <c r="N116" s="20"/>
      <c r="O116" s="28"/>
    </row>
    <row r="117" spans="1:15" ht="13.5" customHeight="1">
      <c r="A117" s="131"/>
      <c r="B117" s="143"/>
      <c r="C117" s="143"/>
      <c r="D117" s="143"/>
      <c r="E117" s="13"/>
      <c r="F117" s="13"/>
      <c r="G117" s="13"/>
      <c r="H117" s="13"/>
      <c r="I117" s="13"/>
      <c r="J117" s="13"/>
      <c r="K117" s="20"/>
      <c r="L117" s="28"/>
      <c r="M117" s="167"/>
      <c r="N117" s="20"/>
      <c r="O117" s="28"/>
    </row>
    <row r="118" spans="1:15" ht="13.5" customHeight="1">
      <c r="A118" s="131"/>
      <c r="B118" s="143"/>
      <c r="C118" s="143"/>
      <c r="D118" s="143"/>
      <c r="E118" s="13"/>
      <c r="F118" s="13"/>
      <c r="G118" s="13"/>
      <c r="H118" s="13"/>
      <c r="I118" s="13"/>
      <c r="J118" s="13"/>
      <c r="K118" s="20"/>
      <c r="L118" s="28"/>
      <c r="M118" s="167"/>
      <c r="N118" s="20"/>
      <c r="O118" s="28"/>
    </row>
    <row r="119" spans="1:15" ht="13.5" customHeight="1">
      <c r="A119" s="131"/>
      <c r="B119" s="143"/>
      <c r="C119" s="143"/>
      <c r="D119" s="143"/>
      <c r="E119" s="13"/>
      <c r="F119" s="13"/>
      <c r="G119" s="13"/>
      <c r="H119" s="13"/>
      <c r="I119" s="13"/>
      <c r="J119" s="13"/>
      <c r="K119" s="21"/>
      <c r="L119" s="29"/>
      <c r="M119" s="143"/>
      <c r="N119" s="21"/>
      <c r="O119" s="29"/>
    </row>
    <row r="120" spans="1:15" ht="13.5" customHeight="1">
      <c r="A120" s="131"/>
      <c r="B120" s="143"/>
      <c r="C120" s="143"/>
      <c r="D120" s="143"/>
      <c r="E120" s="13"/>
      <c r="F120" s="13"/>
      <c r="G120" s="13"/>
      <c r="H120" s="13"/>
      <c r="I120" s="13"/>
      <c r="J120" s="13"/>
      <c r="K120" s="20"/>
      <c r="L120" s="28"/>
      <c r="M120" s="167"/>
      <c r="N120" s="20"/>
      <c r="O120" s="28"/>
    </row>
    <row r="121" spans="1:15" ht="13.5" customHeight="1">
      <c r="A121" s="131"/>
      <c r="B121" s="143"/>
      <c r="C121" s="143"/>
      <c r="D121" s="143"/>
      <c r="E121" s="13"/>
      <c r="F121" s="13"/>
      <c r="G121" s="13"/>
      <c r="H121" s="13"/>
      <c r="I121" s="13"/>
      <c r="J121" s="13"/>
      <c r="K121" s="20"/>
      <c r="L121" s="28"/>
      <c r="M121" s="143"/>
      <c r="N121" s="20"/>
      <c r="O121" s="28"/>
    </row>
    <row r="122" spans="1:15" ht="13.5" customHeight="1">
      <c r="A122" s="132"/>
      <c r="B122" s="147"/>
      <c r="C122" s="147"/>
      <c r="D122" s="147"/>
      <c r="E122" s="18"/>
      <c r="F122" s="18"/>
      <c r="G122" s="18"/>
      <c r="H122" s="18"/>
      <c r="I122" s="18"/>
      <c r="J122" s="18"/>
      <c r="K122" s="23"/>
      <c r="L122" s="31"/>
      <c r="M122" s="147"/>
      <c r="N122" s="23"/>
      <c r="O122" s="31"/>
    </row>
    <row r="123" spans="1:15" ht="13.5" customHeight="1"/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  <rowBreaks count="1" manualBreakCount="1">
    <brk id="61" max="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20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19</v>
      </c>
    </row>
    <row r="3" spans="1:11" ht="13.5" customHeight="1">
      <c r="A3" s="6" t="s">
        <v>56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4</v>
      </c>
      <c r="B8" s="181" t="s">
        <v>21</v>
      </c>
      <c r="C8" s="181" t="s">
        <v>15</v>
      </c>
      <c r="D8" s="181" t="s">
        <v>39</v>
      </c>
      <c r="E8" s="180"/>
      <c r="F8" s="180"/>
      <c r="G8" s="180"/>
      <c r="H8" s="180"/>
      <c r="I8" s="180"/>
      <c r="J8" s="181" t="s">
        <v>26</v>
      </c>
      <c r="K8" s="66" t="s">
        <v>27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11</v>
      </c>
      <c r="B11" s="183" t="s">
        <v>6</v>
      </c>
      <c r="C11" s="187" t="s">
        <v>7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'残土処理工－計算書'!L11</f>
        <v>63.1</v>
      </c>
      <c r="E12" s="196"/>
      <c r="F12" s="196"/>
      <c r="G12" s="196"/>
      <c r="H12" s="196"/>
      <c r="I12" s="196"/>
      <c r="J12" s="193">
        <f>D12+E12+F12+G12+H12+I12</f>
        <v>63.1</v>
      </c>
      <c r="K12" s="199"/>
    </row>
    <row r="13" spans="1:11" ht="21.95" customHeight="1">
      <c r="A13" s="175" t="s">
        <v>86</v>
      </c>
      <c r="B13" s="183" t="s">
        <v>95</v>
      </c>
      <c r="C13" s="187" t="s">
        <v>7</v>
      </c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'残土処理工－計算書'!L15</f>
        <v>63.1</v>
      </c>
      <c r="E14" s="196"/>
      <c r="F14" s="196"/>
      <c r="G14" s="196"/>
      <c r="H14" s="196"/>
      <c r="I14" s="196"/>
      <c r="J14" s="193">
        <f>D14+E14+F14+G14+H14+I14</f>
        <v>63.1</v>
      </c>
      <c r="K14" s="199"/>
    </row>
    <row r="15" spans="1:11" ht="21.95" customHeight="1">
      <c r="A15" s="177"/>
      <c r="B15" s="185"/>
      <c r="C15" s="189"/>
      <c r="D15" s="192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6"/>
      <c r="C16" s="190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91"/>
      <c r="D17" s="194"/>
      <c r="E17" s="197"/>
      <c r="F17" s="197"/>
      <c r="G17" s="197"/>
      <c r="H17" s="197"/>
      <c r="I17" s="197"/>
      <c r="J17" s="194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4"/>
      <c r="E19" s="197"/>
      <c r="F19" s="197"/>
      <c r="G19" s="197"/>
      <c r="H19" s="197"/>
      <c r="I19" s="197"/>
      <c r="J19" s="194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91"/>
      <c r="D21" s="194"/>
      <c r="E21" s="197"/>
      <c r="F21" s="197"/>
      <c r="G21" s="197"/>
      <c r="H21" s="197"/>
      <c r="I21" s="197"/>
      <c r="J21" s="194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4"/>
      <c r="E25" s="197"/>
      <c r="F25" s="197"/>
      <c r="G25" s="197"/>
      <c r="H25" s="197"/>
      <c r="I25" s="197"/>
      <c r="J25" s="194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7"/>
      <c r="F27" s="197"/>
      <c r="G27" s="197"/>
      <c r="H27" s="197"/>
      <c r="I27" s="197"/>
      <c r="J27" s="194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61"/>
  <sheetViews>
    <sheetView showGridLines="0" view="pageBreakPreview" topLeftCell="A7" zoomScaleSheetLayoutView="100" workbookViewId="0">
      <selection activeCell="N44" sqref="N44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4.625" style="6" customWidth="1"/>
    <col min="5" max="5" width="6.625" style="6" customWidth="1"/>
    <col min="6" max="6" width="4.125" style="6" customWidth="1"/>
    <col min="7" max="7" width="8" style="6" customWidth="1"/>
    <col min="8" max="8" width="3.625" style="6" customWidth="1"/>
    <col min="9" max="9" width="7.625" style="6" customWidth="1"/>
    <col min="10" max="11" width="3.625" style="6" customWidth="1"/>
    <col min="12" max="12" width="10.625" style="6" customWidth="1"/>
    <col min="13" max="15" width="4.625" style="6" customWidth="1"/>
    <col min="16" max="16384" width="9" style="6" customWidth="1"/>
  </cols>
  <sheetData>
    <row r="1" spans="1:14" ht="18" customHeight="1">
      <c r="A1" s="128" t="s">
        <v>39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  <c r="N1" s="156"/>
    </row>
    <row r="2" spans="1:14" ht="12" customHeight="1">
      <c r="A2" s="6" t="s">
        <v>40</v>
      </c>
    </row>
    <row r="3" spans="1:14" ht="12" customHeight="1">
      <c r="A3" s="6" t="s">
        <v>23</v>
      </c>
    </row>
    <row r="4" spans="1:14" ht="12" customHeight="1">
      <c r="A4" s="6" t="s">
        <v>30</v>
      </c>
    </row>
    <row r="5" spans="1:14" ht="13.5" customHeight="1"/>
    <row r="6" spans="1:14" ht="13.5" customHeight="1">
      <c r="A6" s="129" t="s">
        <v>42</v>
      </c>
      <c r="B6" s="200" t="s">
        <v>31</v>
      </c>
      <c r="C6" s="200"/>
      <c r="D6" s="200"/>
      <c r="E6" s="200"/>
      <c r="F6" s="200"/>
      <c r="G6" s="200"/>
      <c r="H6" s="200"/>
      <c r="I6" s="200"/>
      <c r="J6" s="200"/>
      <c r="K6" s="148"/>
      <c r="L6" s="162" t="s">
        <v>37</v>
      </c>
      <c r="M6" s="162"/>
      <c r="N6" s="19" t="s">
        <v>267</v>
      </c>
    </row>
    <row r="7" spans="1:14" ht="13.5" customHeight="1">
      <c r="A7" s="131" t="s">
        <v>11</v>
      </c>
      <c r="B7" s="167" t="s">
        <v>238</v>
      </c>
      <c r="C7" s="203"/>
      <c r="D7" s="203"/>
      <c r="E7" s="203"/>
      <c r="F7" s="203"/>
      <c r="G7" s="203"/>
      <c r="H7" s="203"/>
      <c r="I7" s="203"/>
      <c r="J7" s="203"/>
      <c r="K7" s="203"/>
      <c r="L7" s="222"/>
      <c r="M7" s="28"/>
      <c r="N7" s="32"/>
    </row>
    <row r="8" spans="1:14" ht="13.5" customHeight="1">
      <c r="A8" s="131"/>
      <c r="B8" s="143" t="s">
        <v>266</v>
      </c>
      <c r="C8" s="13"/>
      <c r="D8" s="13"/>
      <c r="E8" s="13"/>
      <c r="F8" s="13"/>
      <c r="G8" s="13" t="str">
        <f>A9</f>
        <v>土砂</v>
      </c>
      <c r="H8" s="13"/>
      <c r="I8" s="13"/>
      <c r="J8" s="13"/>
      <c r="K8" s="13"/>
      <c r="L8" s="158"/>
      <c r="M8" s="28"/>
      <c r="N8" s="32"/>
    </row>
    <row r="9" spans="1:14" ht="13.5" customHeight="1">
      <c r="A9" s="131" t="s">
        <v>6</v>
      </c>
      <c r="B9" s="137"/>
      <c r="C9" s="205"/>
      <c r="D9" s="16"/>
      <c r="E9" s="205"/>
      <c r="F9" s="16"/>
      <c r="G9" s="16"/>
      <c r="H9" s="13"/>
      <c r="I9" s="13"/>
      <c r="J9" s="13"/>
      <c r="K9" s="13"/>
      <c r="L9" s="158"/>
      <c r="M9" s="28"/>
      <c r="N9" s="32"/>
    </row>
    <row r="10" spans="1:14" ht="13.5" customHeight="1">
      <c r="A10" s="131"/>
      <c r="B10" s="201"/>
      <c r="C10" s="205">
        <f>'作業土工－数量集計表(側溝)'!J12</f>
        <v>90.2</v>
      </c>
      <c r="D10" s="16" t="s">
        <v>405</v>
      </c>
      <c r="E10" s="205">
        <f>'作業土工－数量集計表(側溝)'!J14</f>
        <v>24.4</v>
      </c>
      <c r="F10" s="16" t="s">
        <v>382</v>
      </c>
      <c r="G10" s="213">
        <v>1.1100000000000001</v>
      </c>
      <c r="H10" s="16" t="s">
        <v>13</v>
      </c>
      <c r="I10" s="207">
        <f>ROUND(C10-E10*G10,2)</f>
        <v>63.12</v>
      </c>
      <c r="J10" s="16" t="s">
        <v>231</v>
      </c>
      <c r="K10" s="13"/>
      <c r="L10" s="158"/>
      <c r="M10" s="28"/>
      <c r="N10" s="32"/>
    </row>
    <row r="11" spans="1:14" ht="13.5" customHeight="1">
      <c r="A11" s="134"/>
      <c r="B11" s="202"/>
      <c r="C11" s="204"/>
      <c r="D11" s="210"/>
      <c r="E11" s="204"/>
      <c r="F11" s="210"/>
      <c r="G11" s="210"/>
      <c r="H11" s="210"/>
      <c r="I11" s="218"/>
      <c r="J11" s="210"/>
      <c r="K11" s="153"/>
      <c r="L11" s="223">
        <f>I10</f>
        <v>63.1</v>
      </c>
      <c r="M11" s="227" t="s">
        <v>231</v>
      </c>
      <c r="N11" s="32"/>
    </row>
    <row r="12" spans="1:14" ht="13.5" customHeight="1">
      <c r="A12" s="131" t="s">
        <v>86</v>
      </c>
      <c r="B12" s="167" t="s">
        <v>237</v>
      </c>
      <c r="C12" s="206"/>
      <c r="D12" s="211"/>
      <c r="E12" s="206"/>
      <c r="F12" s="211"/>
      <c r="G12" s="214"/>
      <c r="H12" s="211"/>
      <c r="I12" s="219"/>
      <c r="J12" s="211"/>
      <c r="K12" s="152"/>
      <c r="L12" s="224"/>
      <c r="M12" s="165"/>
      <c r="N12" s="32"/>
    </row>
    <row r="13" spans="1:14" ht="13.5" customHeight="1">
      <c r="A13" s="131"/>
      <c r="B13" s="201"/>
      <c r="C13" s="155">
        <f>L11</f>
        <v>63.1</v>
      </c>
      <c r="D13" s="16" t="s">
        <v>274</v>
      </c>
      <c r="E13" s="13"/>
      <c r="F13" s="13"/>
      <c r="G13" s="155"/>
      <c r="H13" s="13"/>
      <c r="I13" s="220"/>
      <c r="J13" s="13"/>
      <c r="K13" s="13"/>
      <c r="L13" s="158"/>
      <c r="M13" s="28"/>
      <c r="N13" s="32"/>
    </row>
    <row r="14" spans="1:14" ht="13.5" customHeight="1">
      <c r="A14" s="131" t="s">
        <v>91</v>
      </c>
      <c r="B14" s="201"/>
      <c r="C14" s="207"/>
      <c r="D14" s="16"/>
      <c r="E14" s="212"/>
      <c r="F14" s="13"/>
      <c r="G14" s="215"/>
      <c r="H14" s="13"/>
      <c r="I14" s="209"/>
      <c r="J14" s="13"/>
      <c r="K14" s="13"/>
      <c r="L14" s="158"/>
      <c r="M14" s="28"/>
      <c r="N14" s="32"/>
    </row>
    <row r="15" spans="1:14" ht="13.5" customHeight="1">
      <c r="A15" s="134" t="s">
        <v>93</v>
      </c>
      <c r="B15" s="202"/>
      <c r="C15" s="153"/>
      <c r="D15" s="153"/>
      <c r="E15" s="153"/>
      <c r="F15" s="153"/>
      <c r="G15" s="216"/>
      <c r="H15" s="153"/>
      <c r="I15" s="221"/>
      <c r="J15" s="153"/>
      <c r="K15" s="153"/>
      <c r="L15" s="223">
        <f>C13</f>
        <v>63.1</v>
      </c>
      <c r="M15" s="227" t="s">
        <v>231</v>
      </c>
      <c r="N15" s="32"/>
    </row>
    <row r="16" spans="1:14" ht="13.5" customHeight="1">
      <c r="A16" s="133" t="s">
        <v>367</v>
      </c>
      <c r="B16" s="168" t="s">
        <v>192</v>
      </c>
      <c r="C16" s="208"/>
      <c r="D16" s="211"/>
      <c r="E16" s="206"/>
      <c r="F16" s="211"/>
      <c r="G16" s="214"/>
      <c r="H16" s="211"/>
      <c r="I16" s="219"/>
      <c r="J16" s="211"/>
      <c r="K16" s="152"/>
      <c r="L16" s="224"/>
      <c r="M16" s="165"/>
      <c r="N16" s="32"/>
    </row>
    <row r="17" spans="1:14" ht="13.5" customHeight="1">
      <c r="A17" s="131"/>
      <c r="B17" s="201"/>
      <c r="C17" s="13"/>
      <c r="D17" s="13"/>
      <c r="E17" s="13"/>
      <c r="F17" s="13"/>
      <c r="G17" s="13"/>
      <c r="H17" s="13"/>
      <c r="I17" s="220"/>
      <c r="J17" s="13"/>
      <c r="K17" s="13"/>
      <c r="L17" s="158"/>
      <c r="M17" s="28"/>
      <c r="N17" s="32"/>
    </row>
    <row r="18" spans="1:14" ht="13.5" customHeight="1">
      <c r="A18" s="131"/>
      <c r="B18" s="201"/>
      <c r="C18" s="209"/>
      <c r="D18" s="16"/>
      <c r="E18" s="209"/>
      <c r="F18" s="16"/>
      <c r="G18" s="217"/>
      <c r="H18" s="16"/>
      <c r="I18" s="209"/>
      <c r="J18" s="13"/>
      <c r="K18" s="13"/>
      <c r="L18" s="158"/>
      <c r="M18" s="28"/>
      <c r="N18" s="32"/>
    </row>
    <row r="19" spans="1:14" ht="13.5" customHeight="1">
      <c r="A19" s="134"/>
      <c r="B19" s="202"/>
      <c r="C19" s="153"/>
      <c r="D19" s="153"/>
      <c r="E19" s="153"/>
      <c r="F19" s="153"/>
      <c r="G19" s="153"/>
      <c r="H19" s="153"/>
      <c r="I19" s="221"/>
      <c r="J19" s="153"/>
      <c r="K19" s="153"/>
      <c r="L19" s="223">
        <v>7</v>
      </c>
      <c r="M19" s="227" t="s">
        <v>157</v>
      </c>
      <c r="N19" s="32"/>
    </row>
    <row r="20" spans="1:14" ht="13.5" customHeight="1">
      <c r="A20" s="131"/>
      <c r="B20" s="201"/>
      <c r="C20" s="207"/>
      <c r="D20" s="16"/>
      <c r="E20" s="205"/>
      <c r="F20" s="16"/>
      <c r="G20" s="215"/>
      <c r="H20" s="16"/>
      <c r="I20" s="209"/>
      <c r="J20" s="16"/>
      <c r="K20" s="13"/>
      <c r="L20" s="225"/>
      <c r="M20" s="28"/>
      <c r="N20" s="32"/>
    </row>
    <row r="21" spans="1:14" ht="13.5" customHeight="1">
      <c r="A21" s="131"/>
      <c r="B21" s="137"/>
      <c r="C21" s="13"/>
      <c r="D21" s="13"/>
      <c r="E21" s="13"/>
      <c r="F21" s="13"/>
      <c r="G21" s="13"/>
      <c r="H21" s="13"/>
      <c r="I21" s="13"/>
      <c r="J21" s="13"/>
      <c r="K21" s="13"/>
      <c r="L21" s="159"/>
      <c r="M21" s="29"/>
      <c r="N21" s="228"/>
    </row>
    <row r="22" spans="1:14" ht="13.5" customHeight="1">
      <c r="A22" s="131"/>
      <c r="B22" s="201"/>
      <c r="C22" s="13"/>
      <c r="D22" s="13"/>
      <c r="E22" s="13"/>
      <c r="F22" s="13"/>
      <c r="G22" s="13"/>
      <c r="H22" s="13"/>
      <c r="I22" s="13"/>
      <c r="J22" s="13"/>
      <c r="K22" s="13"/>
      <c r="L22" s="158"/>
      <c r="M22" s="28"/>
      <c r="N22" s="32"/>
    </row>
    <row r="23" spans="1:14" ht="13.5" customHeight="1">
      <c r="A23" s="131"/>
      <c r="B23" s="201"/>
      <c r="C23" s="13"/>
      <c r="D23" s="13"/>
      <c r="E23" s="13"/>
      <c r="F23" s="13"/>
      <c r="G23" s="13"/>
      <c r="H23" s="13"/>
      <c r="I23" s="13"/>
      <c r="J23" s="13"/>
      <c r="K23" s="13"/>
      <c r="L23" s="158"/>
      <c r="M23" s="28"/>
      <c r="N23" s="32"/>
    </row>
    <row r="24" spans="1:14" ht="13.5" customHeight="1">
      <c r="A24" s="131"/>
      <c r="B24" s="137"/>
      <c r="C24" s="205"/>
      <c r="D24" s="16"/>
      <c r="E24" s="205"/>
      <c r="F24" s="16"/>
      <c r="G24" s="16"/>
      <c r="H24" s="13"/>
      <c r="I24" s="13"/>
      <c r="J24" s="13"/>
      <c r="K24" s="13"/>
      <c r="L24" s="158"/>
      <c r="M24" s="28"/>
      <c r="N24" s="32"/>
    </row>
    <row r="25" spans="1:14" ht="13.5" customHeight="1">
      <c r="A25" s="131"/>
      <c r="B25" s="201"/>
      <c r="C25" s="13"/>
      <c r="D25" s="13"/>
      <c r="E25" s="13"/>
      <c r="F25" s="13"/>
      <c r="G25" s="13"/>
      <c r="H25" s="13"/>
      <c r="I25" s="13"/>
      <c r="J25" s="13"/>
      <c r="K25" s="13"/>
      <c r="L25" s="158"/>
      <c r="M25" s="28"/>
      <c r="N25" s="32"/>
    </row>
    <row r="26" spans="1:14" ht="13.5" customHeight="1">
      <c r="A26" s="131"/>
      <c r="B26" s="201"/>
      <c r="C26" s="205"/>
      <c r="D26" s="16"/>
      <c r="E26" s="205"/>
      <c r="F26" s="16"/>
      <c r="G26" s="16"/>
      <c r="H26" s="16"/>
      <c r="I26" s="209"/>
      <c r="J26" s="16"/>
      <c r="K26" s="13"/>
      <c r="L26" s="158"/>
      <c r="M26" s="28"/>
      <c r="N26" s="32"/>
    </row>
    <row r="27" spans="1:14" ht="13.5" customHeight="1">
      <c r="A27" s="131"/>
      <c r="B27" s="201"/>
      <c r="C27" s="205"/>
      <c r="D27" s="16"/>
      <c r="E27" s="205"/>
      <c r="F27" s="16"/>
      <c r="G27" s="215"/>
      <c r="H27" s="16"/>
      <c r="I27" s="209"/>
      <c r="J27" s="16"/>
      <c r="K27" s="13"/>
      <c r="L27" s="158"/>
      <c r="M27" s="28"/>
      <c r="N27" s="32"/>
    </row>
    <row r="28" spans="1:14" ht="13.5" customHeight="1">
      <c r="A28" s="131"/>
      <c r="B28" s="201"/>
      <c r="C28" s="13"/>
      <c r="D28" s="13"/>
      <c r="E28" s="13"/>
      <c r="F28" s="13"/>
      <c r="G28" s="155"/>
      <c r="H28" s="13"/>
      <c r="I28" s="220"/>
      <c r="J28" s="13"/>
      <c r="K28" s="13"/>
      <c r="L28" s="158"/>
      <c r="M28" s="28"/>
      <c r="N28" s="32"/>
    </row>
    <row r="29" spans="1:14" ht="13.5" customHeight="1">
      <c r="A29" s="131"/>
      <c r="B29" s="201"/>
      <c r="C29" s="207"/>
      <c r="D29" s="16"/>
      <c r="E29" s="212"/>
      <c r="F29" s="13"/>
      <c r="G29" s="215"/>
      <c r="H29" s="13"/>
      <c r="I29" s="209"/>
      <c r="J29" s="13"/>
      <c r="K29" s="13"/>
      <c r="L29" s="158"/>
      <c r="M29" s="28"/>
      <c r="N29" s="32"/>
    </row>
    <row r="30" spans="1:14" ht="13.5" customHeight="1">
      <c r="A30" s="131"/>
      <c r="B30" s="201"/>
      <c r="C30" s="13"/>
      <c r="D30" s="13"/>
      <c r="E30" s="13"/>
      <c r="F30" s="13"/>
      <c r="G30" s="155"/>
      <c r="H30" s="13"/>
      <c r="I30" s="220"/>
      <c r="J30" s="13"/>
      <c r="K30" s="13"/>
      <c r="L30" s="158"/>
      <c r="M30" s="28"/>
      <c r="N30" s="32"/>
    </row>
    <row r="31" spans="1:14" ht="13.5" customHeight="1">
      <c r="A31" s="131"/>
      <c r="B31" s="201"/>
      <c r="C31" s="207"/>
      <c r="D31" s="16"/>
      <c r="E31" s="205"/>
      <c r="F31" s="16"/>
      <c r="G31" s="215"/>
      <c r="H31" s="16"/>
      <c r="I31" s="209"/>
      <c r="J31" s="16"/>
      <c r="K31" s="13"/>
      <c r="L31" s="158"/>
      <c r="M31" s="28"/>
      <c r="N31" s="32"/>
    </row>
    <row r="32" spans="1:14" ht="13.5" customHeight="1">
      <c r="A32" s="131"/>
      <c r="B32" s="201"/>
      <c r="C32" s="13"/>
      <c r="D32" s="13"/>
      <c r="E32" s="13"/>
      <c r="F32" s="13"/>
      <c r="G32" s="13"/>
      <c r="H32" s="13"/>
      <c r="I32" s="220"/>
      <c r="J32" s="13"/>
      <c r="K32" s="13"/>
      <c r="L32" s="158"/>
      <c r="M32" s="28"/>
      <c r="N32" s="32"/>
    </row>
    <row r="33" spans="1:14" ht="13.5" customHeight="1">
      <c r="A33" s="131"/>
      <c r="B33" s="201"/>
      <c r="C33" s="209"/>
      <c r="D33" s="16"/>
      <c r="E33" s="209"/>
      <c r="F33" s="16"/>
      <c r="G33" s="217"/>
      <c r="H33" s="16"/>
      <c r="I33" s="209"/>
      <c r="J33" s="13"/>
      <c r="K33" s="13"/>
      <c r="L33" s="158"/>
      <c r="M33" s="28"/>
      <c r="N33" s="32"/>
    </row>
    <row r="34" spans="1:14" ht="13.5" customHeight="1">
      <c r="A34" s="131"/>
      <c r="B34" s="201"/>
      <c r="C34" s="13"/>
      <c r="D34" s="13"/>
      <c r="E34" s="13"/>
      <c r="F34" s="13"/>
      <c r="G34" s="13"/>
      <c r="H34" s="13"/>
      <c r="I34" s="220"/>
      <c r="J34" s="13"/>
      <c r="K34" s="13"/>
      <c r="L34" s="158"/>
      <c r="M34" s="28"/>
      <c r="N34" s="32"/>
    </row>
    <row r="35" spans="1:14" ht="13.5" customHeight="1">
      <c r="A35" s="131"/>
      <c r="B35" s="201"/>
      <c r="C35" s="207"/>
      <c r="D35" s="16"/>
      <c r="E35" s="205"/>
      <c r="F35" s="16"/>
      <c r="G35" s="215"/>
      <c r="H35" s="16"/>
      <c r="I35" s="209"/>
      <c r="J35" s="16"/>
      <c r="K35" s="13"/>
      <c r="L35" s="225"/>
      <c r="M35" s="28"/>
      <c r="N35" s="32"/>
    </row>
    <row r="36" spans="1:14" ht="13.5" customHeight="1">
      <c r="A36" s="131"/>
      <c r="B36" s="137"/>
      <c r="C36" s="13"/>
      <c r="D36" s="13"/>
      <c r="E36" s="13"/>
      <c r="F36" s="13"/>
      <c r="G36" s="13"/>
      <c r="H36" s="13"/>
      <c r="I36" s="13"/>
      <c r="J36" s="13"/>
      <c r="K36" s="13"/>
      <c r="L36" s="159"/>
      <c r="M36" s="29"/>
      <c r="N36" s="228"/>
    </row>
    <row r="37" spans="1:14" ht="13.5" customHeight="1">
      <c r="A37" s="131"/>
      <c r="B37" s="201"/>
      <c r="C37" s="13"/>
      <c r="D37" s="13"/>
      <c r="E37" s="13"/>
      <c r="F37" s="13"/>
      <c r="G37" s="13"/>
      <c r="H37" s="13"/>
      <c r="I37" s="13"/>
      <c r="J37" s="13"/>
      <c r="K37" s="143"/>
      <c r="L37" s="20"/>
      <c r="M37" s="28"/>
      <c r="N37" s="32"/>
    </row>
    <row r="38" spans="1:14" ht="13.5" customHeight="1">
      <c r="A38" s="131"/>
      <c r="B38" s="201"/>
      <c r="C38" s="13"/>
      <c r="D38" s="13"/>
      <c r="E38" s="13"/>
      <c r="F38" s="13"/>
      <c r="G38" s="13"/>
      <c r="H38" s="13"/>
      <c r="I38" s="13"/>
      <c r="J38" s="13"/>
      <c r="K38" s="143"/>
      <c r="L38" s="20"/>
      <c r="M38" s="28"/>
      <c r="N38" s="32"/>
    </row>
    <row r="39" spans="1:14" ht="13.5" customHeight="1">
      <c r="A39" s="131"/>
      <c r="B39" s="137"/>
      <c r="C39" s="205"/>
      <c r="D39" s="16"/>
      <c r="E39" s="205"/>
      <c r="F39" s="16"/>
      <c r="G39" s="16"/>
      <c r="H39" s="13"/>
      <c r="I39" s="13"/>
      <c r="J39" s="13"/>
      <c r="K39" s="143"/>
      <c r="L39" s="20"/>
      <c r="M39" s="28"/>
      <c r="N39" s="32"/>
    </row>
    <row r="40" spans="1:14" ht="13.5" customHeight="1">
      <c r="A40" s="131"/>
      <c r="B40" s="201"/>
      <c r="C40" s="13"/>
      <c r="D40" s="13"/>
      <c r="E40" s="13"/>
      <c r="F40" s="13"/>
      <c r="G40" s="13"/>
      <c r="H40" s="13"/>
      <c r="I40" s="13"/>
      <c r="J40" s="13"/>
      <c r="K40" s="143"/>
      <c r="L40" s="20"/>
      <c r="M40" s="28"/>
      <c r="N40" s="32"/>
    </row>
    <row r="41" spans="1:14" ht="13.5" customHeight="1">
      <c r="A41" s="131"/>
      <c r="B41" s="201"/>
      <c r="C41" s="205"/>
      <c r="D41" s="16"/>
      <c r="E41" s="205"/>
      <c r="F41" s="16"/>
      <c r="G41" s="16"/>
      <c r="H41" s="16"/>
      <c r="I41" s="209"/>
      <c r="J41" s="16"/>
      <c r="K41" s="143"/>
      <c r="L41" s="20"/>
      <c r="M41" s="28"/>
      <c r="N41" s="32"/>
    </row>
    <row r="42" spans="1:14" ht="13.5" customHeight="1">
      <c r="A42" s="131"/>
      <c r="B42" s="201"/>
      <c r="C42" s="205"/>
      <c r="D42" s="16"/>
      <c r="E42" s="205"/>
      <c r="F42" s="16"/>
      <c r="G42" s="215"/>
      <c r="H42" s="16"/>
      <c r="I42" s="209"/>
      <c r="J42" s="16"/>
      <c r="K42" s="143"/>
      <c r="L42" s="20"/>
      <c r="M42" s="28"/>
      <c r="N42" s="32"/>
    </row>
    <row r="43" spans="1:14" ht="13.5" customHeight="1">
      <c r="A43" s="131"/>
      <c r="B43" s="201"/>
      <c r="C43" s="13"/>
      <c r="D43" s="13"/>
      <c r="E43" s="13"/>
      <c r="F43" s="13"/>
      <c r="G43" s="155"/>
      <c r="H43" s="13"/>
      <c r="I43" s="220"/>
      <c r="J43" s="13"/>
      <c r="K43" s="143"/>
      <c r="L43" s="20"/>
      <c r="M43" s="28"/>
      <c r="N43" s="32"/>
    </row>
    <row r="44" spans="1:14" ht="13.5" customHeight="1">
      <c r="A44" s="131"/>
      <c r="B44" s="201"/>
      <c r="C44" s="207"/>
      <c r="D44" s="16"/>
      <c r="E44" s="212"/>
      <c r="F44" s="13"/>
      <c r="G44" s="215"/>
      <c r="H44" s="13"/>
      <c r="I44" s="209"/>
      <c r="J44" s="13"/>
      <c r="K44" s="143"/>
      <c r="L44" s="20"/>
      <c r="M44" s="28"/>
      <c r="N44" s="32"/>
    </row>
    <row r="45" spans="1:14" ht="13.5" customHeight="1">
      <c r="A45" s="131"/>
      <c r="B45" s="201"/>
      <c r="C45" s="13"/>
      <c r="D45" s="13"/>
      <c r="E45" s="13"/>
      <c r="F45" s="13"/>
      <c r="G45" s="155"/>
      <c r="H45" s="13"/>
      <c r="I45" s="220"/>
      <c r="J45" s="13"/>
      <c r="K45" s="143"/>
      <c r="L45" s="20"/>
      <c r="M45" s="28"/>
      <c r="N45" s="32"/>
    </row>
    <row r="46" spans="1:14" ht="13.5" customHeight="1">
      <c r="A46" s="131"/>
      <c r="B46" s="201"/>
      <c r="C46" s="207"/>
      <c r="D46" s="16"/>
      <c r="E46" s="205"/>
      <c r="F46" s="16"/>
      <c r="G46" s="215"/>
      <c r="H46" s="16"/>
      <c r="I46" s="209"/>
      <c r="J46" s="16"/>
      <c r="K46" s="143"/>
      <c r="L46" s="20"/>
      <c r="M46" s="28"/>
      <c r="N46" s="32"/>
    </row>
    <row r="47" spans="1:14" ht="13.5" customHeight="1">
      <c r="A47" s="131"/>
      <c r="B47" s="201"/>
      <c r="C47" s="13"/>
      <c r="D47" s="13"/>
      <c r="E47" s="13"/>
      <c r="F47" s="13"/>
      <c r="G47" s="13"/>
      <c r="H47" s="13"/>
      <c r="I47" s="220"/>
      <c r="J47" s="13"/>
      <c r="K47" s="143"/>
      <c r="L47" s="20"/>
      <c r="M47" s="28"/>
      <c r="N47" s="32"/>
    </row>
    <row r="48" spans="1:14" ht="13.5" customHeight="1">
      <c r="A48" s="131"/>
      <c r="B48" s="201"/>
      <c r="C48" s="209"/>
      <c r="D48" s="16"/>
      <c r="E48" s="209"/>
      <c r="F48" s="16"/>
      <c r="G48" s="217"/>
      <c r="H48" s="16"/>
      <c r="I48" s="209"/>
      <c r="J48" s="13"/>
      <c r="K48" s="143"/>
      <c r="L48" s="20"/>
      <c r="M48" s="28"/>
      <c r="N48" s="32"/>
    </row>
    <row r="49" spans="1:14" ht="13.5" customHeight="1">
      <c r="A49" s="131"/>
      <c r="B49" s="201"/>
      <c r="C49" s="13"/>
      <c r="D49" s="13"/>
      <c r="E49" s="13"/>
      <c r="F49" s="13"/>
      <c r="G49" s="13"/>
      <c r="H49" s="13"/>
      <c r="I49" s="220"/>
      <c r="J49" s="13"/>
      <c r="K49" s="143"/>
      <c r="L49" s="20"/>
      <c r="M49" s="28"/>
      <c r="N49" s="32"/>
    </row>
    <row r="50" spans="1:14" ht="13.5" customHeight="1">
      <c r="A50" s="131"/>
      <c r="B50" s="137"/>
      <c r="C50" s="207"/>
      <c r="D50" s="16"/>
      <c r="E50" s="205"/>
      <c r="F50" s="16"/>
      <c r="G50" s="215"/>
      <c r="H50" s="16"/>
      <c r="I50" s="209"/>
      <c r="J50" s="16"/>
      <c r="K50" s="143"/>
      <c r="L50" s="226"/>
      <c r="M50" s="28"/>
      <c r="N50" s="32"/>
    </row>
    <row r="51" spans="1:14" ht="13.5" customHeight="1">
      <c r="A51" s="131"/>
      <c r="B51" s="137"/>
      <c r="C51" s="13"/>
      <c r="D51" s="13"/>
      <c r="E51" s="13"/>
      <c r="F51" s="13"/>
      <c r="G51" s="13"/>
      <c r="H51" s="13"/>
      <c r="I51" s="13"/>
      <c r="J51" s="13"/>
      <c r="K51" s="143"/>
      <c r="L51" s="21"/>
      <c r="M51" s="29"/>
      <c r="N51" s="228"/>
    </row>
    <row r="52" spans="1:14" ht="13.5" customHeight="1">
      <c r="A52" s="131"/>
      <c r="B52" s="137"/>
      <c r="C52" s="13"/>
      <c r="D52" s="13"/>
      <c r="E52" s="13"/>
      <c r="F52" s="13"/>
      <c r="G52" s="13"/>
      <c r="H52" s="13"/>
      <c r="I52" s="13"/>
      <c r="J52" s="13"/>
      <c r="K52" s="143"/>
      <c r="L52" s="20"/>
      <c r="M52" s="28"/>
      <c r="N52" s="32"/>
    </row>
    <row r="53" spans="1:14" ht="13.5" customHeight="1">
      <c r="A53" s="131"/>
      <c r="B53" s="137"/>
      <c r="C53" s="13"/>
      <c r="D53" s="13"/>
      <c r="E53" s="13"/>
      <c r="F53" s="13"/>
      <c r="G53" s="13"/>
      <c r="H53" s="13"/>
      <c r="I53" s="13"/>
      <c r="J53" s="13"/>
      <c r="K53" s="143"/>
      <c r="L53" s="20"/>
      <c r="M53" s="28"/>
      <c r="N53" s="32"/>
    </row>
    <row r="54" spans="1:14" ht="13.5" customHeight="1">
      <c r="A54" s="131"/>
      <c r="B54" s="137"/>
      <c r="C54" s="13"/>
      <c r="D54" s="13"/>
      <c r="E54" s="13"/>
      <c r="F54" s="13"/>
      <c r="G54" s="13"/>
      <c r="H54" s="13"/>
      <c r="I54" s="13"/>
      <c r="J54" s="13"/>
      <c r="K54" s="143"/>
      <c r="L54" s="20"/>
      <c r="M54" s="28"/>
      <c r="N54" s="32"/>
    </row>
    <row r="55" spans="1:14" ht="13.5" customHeight="1">
      <c r="A55" s="131"/>
      <c r="B55" s="137"/>
      <c r="C55" s="13"/>
      <c r="D55" s="13"/>
      <c r="E55" s="13"/>
      <c r="F55" s="13"/>
      <c r="G55" s="13"/>
      <c r="H55" s="13"/>
      <c r="I55" s="13"/>
      <c r="J55" s="13"/>
      <c r="K55" s="143"/>
      <c r="L55" s="20"/>
      <c r="M55" s="28"/>
      <c r="N55" s="32"/>
    </row>
    <row r="56" spans="1:14" ht="13.5" customHeight="1">
      <c r="A56" s="131"/>
      <c r="B56" s="137"/>
      <c r="C56" s="13"/>
      <c r="D56" s="13"/>
      <c r="E56" s="13"/>
      <c r="F56" s="13"/>
      <c r="G56" s="13"/>
      <c r="H56" s="13"/>
      <c r="I56" s="13"/>
      <c r="J56" s="13"/>
      <c r="K56" s="143"/>
      <c r="L56" s="20"/>
      <c r="M56" s="28"/>
      <c r="N56" s="32"/>
    </row>
    <row r="57" spans="1:14" ht="13.5" customHeight="1">
      <c r="A57" s="131"/>
      <c r="B57" s="137"/>
      <c r="C57" s="13"/>
      <c r="D57" s="13"/>
      <c r="E57" s="13"/>
      <c r="F57" s="13"/>
      <c r="G57" s="13"/>
      <c r="H57" s="13"/>
      <c r="I57" s="13"/>
      <c r="J57" s="13"/>
      <c r="K57" s="143"/>
      <c r="L57" s="20"/>
      <c r="M57" s="28"/>
      <c r="N57" s="32"/>
    </row>
    <row r="58" spans="1:14" ht="13.5" customHeight="1">
      <c r="A58" s="131"/>
      <c r="B58" s="137"/>
      <c r="C58" s="13"/>
      <c r="D58" s="13"/>
      <c r="E58" s="13"/>
      <c r="F58" s="13"/>
      <c r="G58" s="13"/>
      <c r="H58" s="13"/>
      <c r="I58" s="13"/>
      <c r="J58" s="13"/>
      <c r="K58" s="143"/>
      <c r="L58" s="20"/>
      <c r="M58" s="28"/>
      <c r="N58" s="32"/>
    </row>
    <row r="59" spans="1:14" ht="13.5" customHeight="1">
      <c r="A59" s="131"/>
      <c r="B59" s="137"/>
      <c r="C59" s="13"/>
      <c r="D59" s="13"/>
      <c r="E59" s="13"/>
      <c r="F59" s="13"/>
      <c r="G59" s="13"/>
      <c r="H59" s="13"/>
      <c r="I59" s="13"/>
      <c r="J59" s="13"/>
      <c r="K59" s="143"/>
      <c r="L59" s="20"/>
      <c r="M59" s="28"/>
      <c r="N59" s="32"/>
    </row>
    <row r="60" spans="1:14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43"/>
      <c r="L60" s="20"/>
      <c r="M60" s="28"/>
      <c r="N60" s="32"/>
    </row>
    <row r="61" spans="1:14" ht="13.5" customHeight="1">
      <c r="A61" s="132"/>
      <c r="B61" s="140"/>
      <c r="C61" s="18"/>
      <c r="D61" s="18"/>
      <c r="E61" s="18"/>
      <c r="F61" s="18"/>
      <c r="G61" s="18"/>
      <c r="H61" s="18"/>
      <c r="I61" s="18"/>
      <c r="J61" s="18"/>
      <c r="K61" s="147"/>
      <c r="L61" s="23"/>
      <c r="M61" s="31"/>
      <c r="N61" s="32"/>
    </row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R122"/>
  <sheetViews>
    <sheetView showGridLines="0" view="pageBreakPreview" topLeftCell="A13" zoomScaleSheetLayoutView="100" workbookViewId="0">
      <selection activeCell="N44" sqref="N44"/>
    </sheetView>
  </sheetViews>
  <sheetFormatPr defaultRowHeight="13.5"/>
  <cols>
    <col min="1" max="1" width="12.625" style="1" customWidth="1"/>
    <col min="2" max="2" width="18.625" style="1" customWidth="1"/>
    <col min="3" max="3" width="6.625" style="1" customWidth="1"/>
    <col min="4" max="9" width="11.375" style="1" customWidth="1"/>
    <col min="10" max="10" width="10.625" style="1" customWidth="1"/>
    <col min="11" max="11" width="15.625" style="1" customWidth="1"/>
    <col min="12" max="16384" width="9" style="1" customWidth="1"/>
  </cols>
  <sheetData>
    <row r="1" spans="1:18" ht="18" customHeight="1">
      <c r="A1" s="33" t="s">
        <v>20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18" ht="13.5" customHeight="1">
      <c r="A2" s="1" t="s">
        <v>117</v>
      </c>
    </row>
    <row r="3" spans="1:18" ht="13.5" customHeight="1">
      <c r="A3" s="1" t="s">
        <v>56</v>
      </c>
    </row>
    <row r="4" spans="1:18" ht="3.95" customHeight="1"/>
    <row r="5" spans="1:18" ht="10.5" customHeight="1">
      <c r="A5" s="34"/>
      <c r="B5" s="45"/>
      <c r="C5" s="45"/>
      <c r="D5" s="45"/>
      <c r="E5" s="45"/>
      <c r="F5" s="45"/>
      <c r="G5" s="45"/>
      <c r="H5" s="45"/>
      <c r="I5" s="45"/>
      <c r="J5" s="45"/>
      <c r="K5" s="64"/>
    </row>
    <row r="6" spans="1:18" ht="10.5" customHeight="1">
      <c r="A6" s="35"/>
      <c r="B6" s="46"/>
      <c r="C6" s="46"/>
      <c r="D6" s="46"/>
      <c r="E6" s="46"/>
      <c r="F6" s="46"/>
      <c r="G6" s="46"/>
      <c r="H6" s="46"/>
      <c r="I6" s="46"/>
      <c r="J6" s="46"/>
      <c r="K6" s="65"/>
    </row>
    <row r="7" spans="1:18" ht="10.5" customHeight="1">
      <c r="A7" s="35"/>
      <c r="B7" s="46"/>
      <c r="C7" s="46"/>
      <c r="D7" s="46"/>
      <c r="E7" s="46"/>
      <c r="F7" s="46"/>
      <c r="G7" s="46"/>
      <c r="H7" s="46"/>
      <c r="I7" s="46"/>
      <c r="J7" s="46"/>
      <c r="K7" s="65"/>
      <c r="M7" s="1" t="s">
        <v>404</v>
      </c>
    </row>
    <row r="8" spans="1:18" ht="10.5" customHeight="1">
      <c r="A8" s="36" t="s">
        <v>4</v>
      </c>
      <c r="B8" s="47" t="s">
        <v>21</v>
      </c>
      <c r="C8" s="47" t="s">
        <v>15</v>
      </c>
      <c r="D8" s="47" t="s">
        <v>39</v>
      </c>
      <c r="E8" s="46"/>
      <c r="F8" s="46"/>
      <c r="G8" s="46"/>
      <c r="H8" s="46"/>
      <c r="I8" s="46"/>
      <c r="J8" s="47" t="s">
        <v>26</v>
      </c>
      <c r="K8" s="66" t="s">
        <v>27</v>
      </c>
    </row>
    <row r="9" spans="1:18" ht="10.5" customHeight="1">
      <c r="A9" s="35"/>
      <c r="B9" s="46"/>
      <c r="C9" s="46"/>
      <c r="D9" s="46"/>
      <c r="E9" s="46"/>
      <c r="F9" s="46"/>
      <c r="G9" s="46"/>
      <c r="H9" s="46"/>
      <c r="I9" s="46"/>
      <c r="J9" s="46"/>
      <c r="K9" s="65"/>
    </row>
    <row r="10" spans="1:18" ht="10.5" customHeight="1">
      <c r="A10" s="37"/>
      <c r="B10" s="48"/>
      <c r="C10" s="48"/>
      <c r="D10" s="48"/>
      <c r="E10" s="48"/>
      <c r="F10" s="48"/>
      <c r="G10" s="48"/>
      <c r="H10" s="48"/>
      <c r="I10" s="48"/>
      <c r="J10" s="48"/>
      <c r="K10" s="67"/>
    </row>
    <row r="11" spans="1:18" ht="21.95" customHeight="1">
      <c r="A11" s="38" t="s">
        <v>97</v>
      </c>
      <c r="B11" s="51" t="s">
        <v>84</v>
      </c>
      <c r="C11" s="55" t="s">
        <v>5</v>
      </c>
      <c r="D11" s="58"/>
      <c r="E11" s="63"/>
      <c r="F11" s="63"/>
      <c r="G11" s="63"/>
      <c r="H11" s="63"/>
      <c r="I11" s="63"/>
      <c r="J11" s="58"/>
      <c r="K11" s="70" t="s">
        <v>205</v>
      </c>
      <c r="M11" s="6" t="s">
        <v>372</v>
      </c>
      <c r="N11" s="1" t="s">
        <v>364</v>
      </c>
      <c r="O11" s="1" t="s">
        <v>323</v>
      </c>
      <c r="P11" s="1" t="s">
        <v>59</v>
      </c>
      <c r="Q11" s="1" t="s">
        <v>310</v>
      </c>
      <c r="R11" s="1" t="s">
        <v>214</v>
      </c>
    </row>
    <row r="12" spans="1:18" ht="21.95" customHeight="1">
      <c r="A12" s="229"/>
      <c r="B12" s="50"/>
      <c r="C12" s="54"/>
      <c r="D12" s="59">
        <f>+'側溝工－数量調書(縦断用300)'!B21</f>
        <v>43.8</v>
      </c>
      <c r="E12" s="62"/>
      <c r="F12" s="62"/>
      <c r="G12" s="62"/>
      <c r="H12" s="62"/>
      <c r="I12" s="62"/>
      <c r="J12" s="59">
        <f>D12+E12+F12+G12+H12+I12</f>
        <v>43.8</v>
      </c>
      <c r="K12" s="69"/>
      <c r="M12" s="242">
        <f>'側溝工－一般計算書縦断300'!T9</f>
        <v>22</v>
      </c>
      <c r="N12" s="242">
        <f>'側溝工－一般計算書縦断300'!U9</f>
        <v>21.9</v>
      </c>
      <c r="O12" s="242">
        <f>'側溝工－一般計算書縦断300'!V9</f>
        <v>2.2000000000000002</v>
      </c>
      <c r="P12" s="242">
        <f>'側溝工－一般計算書縦断300'!W9</f>
        <v>2.4</v>
      </c>
      <c r="Q12" s="242">
        <f>'側溝工－一般計算書縦断300'!X9</f>
        <v>4.4000000000000004</v>
      </c>
    </row>
    <row r="13" spans="1:18" ht="21.95" customHeight="1">
      <c r="A13" s="40"/>
      <c r="B13" s="51" t="s">
        <v>148</v>
      </c>
      <c r="C13" s="55" t="s">
        <v>5</v>
      </c>
      <c r="D13" s="58"/>
      <c r="E13" s="63"/>
      <c r="F13" s="63"/>
      <c r="G13" s="63"/>
      <c r="H13" s="63"/>
      <c r="I13" s="63"/>
      <c r="J13" s="58"/>
      <c r="K13" s="70" t="s">
        <v>208</v>
      </c>
    </row>
    <row r="14" spans="1:18" ht="21.95" customHeight="1">
      <c r="A14" s="39"/>
      <c r="B14" s="50"/>
      <c r="C14" s="54"/>
      <c r="D14" s="59">
        <f>+'側溝工－数量調書(縦断用300)'!B43</f>
        <v>32</v>
      </c>
      <c r="E14" s="62"/>
      <c r="F14" s="62"/>
      <c r="G14" s="62"/>
      <c r="H14" s="62"/>
      <c r="I14" s="62"/>
      <c r="J14" s="59">
        <f>D14+E14+F14+G14+H14+I14</f>
        <v>32</v>
      </c>
      <c r="K14" s="69"/>
      <c r="M14" s="242">
        <f>'側溝工－一般計算書縦断300'!T24</f>
        <v>16</v>
      </c>
      <c r="N14" s="242">
        <f>'側溝工－一般計算書縦断300'!U24</f>
        <v>16</v>
      </c>
      <c r="O14" s="242">
        <f>'側溝工－一般計算書縦断300'!V24</f>
        <v>1.6</v>
      </c>
      <c r="P14" s="242">
        <f>'側溝工－一般計算書縦断300'!W24</f>
        <v>1.8</v>
      </c>
      <c r="Q14" s="242">
        <f>'側溝工－一般計算書縦断300'!X24</f>
        <v>3.2</v>
      </c>
    </row>
    <row r="15" spans="1:18" ht="21.95" customHeight="1">
      <c r="A15" s="40"/>
      <c r="B15" s="51" t="s">
        <v>149</v>
      </c>
      <c r="C15" s="55" t="s">
        <v>5</v>
      </c>
      <c r="D15" s="238"/>
      <c r="E15" s="63"/>
      <c r="F15" s="63"/>
      <c r="G15" s="63"/>
      <c r="H15" s="63"/>
      <c r="I15" s="63"/>
      <c r="J15" s="238"/>
      <c r="K15" s="70" t="s">
        <v>415</v>
      </c>
    </row>
    <row r="16" spans="1:18" ht="21.95" customHeight="1">
      <c r="A16" s="39"/>
      <c r="B16" s="50"/>
      <c r="C16" s="54"/>
      <c r="D16" s="59">
        <f>+'側溝工－数量調書(縦断用300)'!B59</f>
        <v>37.299999999999997</v>
      </c>
      <c r="E16" s="62"/>
      <c r="F16" s="62"/>
      <c r="G16" s="62"/>
      <c r="H16" s="62"/>
      <c r="I16" s="62"/>
      <c r="J16" s="59">
        <f>D16+E16+F16+G16+H16+I16</f>
        <v>37.299999999999997</v>
      </c>
      <c r="K16" s="69"/>
      <c r="M16" s="242">
        <f>'側溝工－一般計算書縦断300'!T39</f>
        <v>19</v>
      </c>
      <c r="N16" s="242">
        <f>'側溝工－一般計算書縦断300'!U39</f>
        <v>18.7</v>
      </c>
      <c r="O16" s="242">
        <f>'側溝工－一般計算書縦断300'!V39</f>
        <v>1.9</v>
      </c>
      <c r="P16" s="242">
        <f>'側溝工－一般計算書縦断300'!W39</f>
        <v>2.1</v>
      </c>
      <c r="Q16" s="242">
        <f>'側溝工－一般計算書縦断300'!X39</f>
        <v>3.7</v>
      </c>
    </row>
    <row r="17" spans="1:17" ht="21.95" customHeight="1">
      <c r="A17" s="40"/>
      <c r="B17" s="51" t="s">
        <v>76</v>
      </c>
      <c r="C17" s="55" t="s">
        <v>5</v>
      </c>
      <c r="D17" s="238"/>
      <c r="E17" s="63"/>
      <c r="F17" s="63"/>
      <c r="G17" s="63"/>
      <c r="H17" s="63"/>
      <c r="I17" s="63"/>
      <c r="J17" s="238"/>
      <c r="K17" s="70" t="s">
        <v>435</v>
      </c>
    </row>
    <row r="18" spans="1:17" ht="21.95" customHeight="1">
      <c r="A18" s="39"/>
      <c r="B18" s="50"/>
      <c r="C18" s="54"/>
      <c r="D18" s="59">
        <f>+'側溝工－数量調書(縦断用300)'!B82</f>
        <v>16</v>
      </c>
      <c r="E18" s="62"/>
      <c r="F18" s="62"/>
      <c r="G18" s="62"/>
      <c r="H18" s="62"/>
      <c r="I18" s="62"/>
      <c r="J18" s="59">
        <f>D18+E18+F18+G18+H18+I18</f>
        <v>16</v>
      </c>
      <c r="K18" s="69"/>
      <c r="M18" s="242">
        <f>'側溝工－一般計算書縦断300'!T70</f>
        <v>8</v>
      </c>
      <c r="N18" s="242">
        <f>'側溝工－一般計算書縦断300'!U70</f>
        <v>8</v>
      </c>
      <c r="O18" s="242">
        <f>'側溝工－一般計算書縦断300'!V70</f>
        <v>0.8</v>
      </c>
      <c r="P18" s="242">
        <f>'側溝工－一般計算書縦断300'!W70</f>
        <v>0.9</v>
      </c>
      <c r="Q18" s="242">
        <f>'側溝工－一般計算書縦断300'!X70</f>
        <v>1.6</v>
      </c>
    </row>
    <row r="19" spans="1:17" ht="21.95" customHeight="1">
      <c r="A19" s="40"/>
      <c r="B19" s="51" t="s">
        <v>428</v>
      </c>
      <c r="C19" s="56" t="s">
        <v>5</v>
      </c>
      <c r="D19" s="238"/>
      <c r="E19" s="63"/>
      <c r="F19" s="63"/>
      <c r="G19" s="63"/>
      <c r="H19" s="63"/>
      <c r="I19" s="63"/>
      <c r="J19" s="238"/>
      <c r="K19" s="70" t="s">
        <v>430</v>
      </c>
    </row>
    <row r="20" spans="1:17" ht="21.95" customHeight="1">
      <c r="A20" s="39"/>
      <c r="B20" s="50"/>
      <c r="C20" s="54"/>
      <c r="D20" s="59">
        <f>'側溝工－数量調書(縦断用400)'!B13</f>
        <v>4</v>
      </c>
      <c r="E20" s="62"/>
      <c r="F20" s="62"/>
      <c r="G20" s="62"/>
      <c r="H20" s="62"/>
      <c r="I20" s="62"/>
      <c r="J20" s="59">
        <f>D20+E20+F20+G20+H20+I20</f>
        <v>4</v>
      </c>
      <c r="K20" s="69"/>
      <c r="M20" s="242">
        <f>'側溝工－一般計算書縦断400'!T9</f>
        <v>2</v>
      </c>
      <c r="N20" s="242">
        <f>'側溝工－一般計算書縦断400'!U9</f>
        <v>2</v>
      </c>
      <c r="O20" s="242">
        <f>'側溝工－一般計算書縦断400'!V9</f>
        <v>0.2</v>
      </c>
      <c r="P20" s="242">
        <f>'側溝工－一般計算書縦断400'!W9</f>
        <v>0.3</v>
      </c>
      <c r="Q20" s="242">
        <f>'側溝工－一般計算書縦断400'!X9</f>
        <v>0.4</v>
      </c>
    </row>
    <row r="21" spans="1:17" ht="21.95" customHeight="1">
      <c r="A21" s="40"/>
      <c r="B21" s="51" t="s">
        <v>251</v>
      </c>
      <c r="C21" s="237" t="s">
        <v>5</v>
      </c>
      <c r="D21" s="58"/>
      <c r="E21" s="63"/>
      <c r="F21" s="63"/>
      <c r="G21" s="63"/>
      <c r="H21" s="63"/>
      <c r="I21" s="63"/>
      <c r="J21" s="58"/>
      <c r="K21" s="70" t="s">
        <v>316</v>
      </c>
    </row>
    <row r="22" spans="1:17" ht="21.95" customHeight="1">
      <c r="A22" s="39"/>
      <c r="B22" s="50"/>
      <c r="C22" s="54"/>
      <c r="D22" s="59">
        <f>'側溝工－数量調書(縦断用400)'!B21</f>
        <v>38</v>
      </c>
      <c r="E22" s="62"/>
      <c r="F22" s="62"/>
      <c r="G22" s="62"/>
      <c r="H22" s="62"/>
      <c r="I22" s="62"/>
      <c r="J22" s="59">
        <f>D22+E22+F22+G22+H22+I22</f>
        <v>38</v>
      </c>
      <c r="K22" s="69"/>
      <c r="M22" s="242">
        <f>'側溝工－一般計算書縦断400'!T24</f>
        <v>19</v>
      </c>
      <c r="N22" s="242">
        <f>'側溝工－一般計算書縦断400'!U24</f>
        <v>19</v>
      </c>
      <c r="O22" s="242">
        <f>'側溝工－一般計算書縦断400'!V24</f>
        <v>1.9</v>
      </c>
      <c r="P22" s="242">
        <f>'側溝工－一般計算書縦断400'!W24</f>
        <v>2.7</v>
      </c>
      <c r="Q22" s="242">
        <f>'側溝工－一般計算書縦断400'!X24</f>
        <v>3.8</v>
      </c>
    </row>
    <row r="23" spans="1:17" ht="21.95" customHeight="1">
      <c r="A23" s="40" t="s">
        <v>155</v>
      </c>
      <c r="B23" s="51" t="s">
        <v>222</v>
      </c>
      <c r="C23" s="56" t="s">
        <v>99</v>
      </c>
      <c r="D23" s="58"/>
      <c r="E23" s="63"/>
      <c r="F23" s="63"/>
      <c r="G23" s="63"/>
      <c r="H23" s="63"/>
      <c r="I23" s="63"/>
      <c r="J23" s="58"/>
      <c r="K23" s="70"/>
    </row>
    <row r="24" spans="1:17" ht="21.95" customHeight="1">
      <c r="A24" s="39"/>
      <c r="B24" s="50"/>
      <c r="C24" s="54"/>
      <c r="D24" s="59">
        <f>'側溝工－数量調書(300蓋)'!B61</f>
        <v>55</v>
      </c>
      <c r="E24" s="62"/>
      <c r="F24" s="62"/>
      <c r="G24" s="62"/>
      <c r="H24" s="62"/>
      <c r="I24" s="62"/>
      <c r="J24" s="59">
        <f>D24+E24+F24+G24+H24+I24</f>
        <v>55</v>
      </c>
      <c r="K24" s="69"/>
      <c r="M24" s="242">
        <f>'側溝工－一般計算書縦断300'!T85</f>
        <v>0</v>
      </c>
      <c r="N24" s="242">
        <f>'側溝工－一般計算書縦断300'!U85</f>
        <v>0</v>
      </c>
      <c r="O24" s="243">
        <f>'側溝工－一般計算書縦断300'!V85</f>
        <v>0</v>
      </c>
      <c r="P24" s="243">
        <f>'側溝工－一般計算書縦断300'!W85</f>
        <v>0</v>
      </c>
      <c r="Q24" s="242">
        <f>'側溝工－一般計算書縦断300'!X85</f>
        <v>0</v>
      </c>
    </row>
    <row r="25" spans="1:17" ht="21.95" customHeight="1">
      <c r="A25" s="40"/>
      <c r="B25" s="51" t="s">
        <v>225</v>
      </c>
      <c r="C25" s="56" t="s">
        <v>99</v>
      </c>
      <c r="D25" s="58"/>
      <c r="E25" s="63"/>
      <c r="F25" s="63"/>
      <c r="G25" s="63"/>
      <c r="H25" s="63"/>
      <c r="I25" s="63"/>
      <c r="J25" s="58"/>
      <c r="K25" s="70"/>
      <c r="O25" s="244"/>
      <c r="P25" s="244"/>
    </row>
    <row r="26" spans="1:17" ht="21.95" customHeight="1">
      <c r="A26" s="39"/>
      <c r="B26" s="50"/>
      <c r="C26" s="54"/>
      <c r="D26" s="59">
        <f>'側溝工－数量調書(300蓋グレ)'!B61</f>
        <v>13</v>
      </c>
      <c r="E26" s="62"/>
      <c r="F26" s="62"/>
      <c r="G26" s="62"/>
      <c r="H26" s="62"/>
      <c r="I26" s="62"/>
      <c r="J26" s="59">
        <f>D26+E26+F26+G26+H26+I26</f>
        <v>13</v>
      </c>
      <c r="K26" s="69"/>
      <c r="M26" s="242">
        <f>'側溝工－一般計算書縦断300'!T100</f>
        <v>0</v>
      </c>
      <c r="N26" s="242">
        <f>'側溝工－一般計算書縦断300'!U100</f>
        <v>0</v>
      </c>
      <c r="O26" s="243">
        <f>'側溝工－一般計算書縦断300'!V100</f>
        <v>0</v>
      </c>
      <c r="P26" s="243">
        <f>'側溝工－一般計算書縦断300'!W100</f>
        <v>0</v>
      </c>
      <c r="Q26" s="242">
        <f>'側溝工－一般計算書縦断300'!X100</f>
        <v>0</v>
      </c>
    </row>
    <row r="27" spans="1:17" ht="21.95" customHeight="1">
      <c r="A27" s="40"/>
      <c r="B27" s="51" t="s">
        <v>224</v>
      </c>
      <c r="C27" s="56" t="s">
        <v>99</v>
      </c>
      <c r="D27" s="58"/>
      <c r="E27" s="63"/>
      <c r="F27" s="63"/>
      <c r="G27" s="63"/>
      <c r="H27" s="63"/>
      <c r="I27" s="63"/>
      <c r="J27" s="58"/>
      <c r="K27" s="70"/>
      <c r="O27" s="244"/>
      <c r="P27" s="244"/>
    </row>
    <row r="28" spans="1:17" ht="21.95" customHeight="1">
      <c r="A28" s="39"/>
      <c r="B28" s="50"/>
      <c r="C28" s="54"/>
      <c r="D28" s="59">
        <f>'側溝工－数量調書(400蓋)'!B61</f>
        <v>15</v>
      </c>
      <c r="E28" s="62"/>
      <c r="F28" s="62"/>
      <c r="G28" s="62"/>
      <c r="H28" s="62"/>
      <c r="I28" s="62"/>
      <c r="J28" s="59">
        <f>D28+E28+F28+G28+H28+I28</f>
        <v>15</v>
      </c>
      <c r="K28" s="69"/>
      <c r="M28" s="242">
        <f>'側溝工－一般計算書縦断300'!T115</f>
        <v>0</v>
      </c>
      <c r="N28" s="242">
        <f>'側溝工－一般計算書縦断300'!U115</f>
        <v>0</v>
      </c>
      <c r="O28" s="243">
        <f>'側溝工－一般計算書縦断300'!V115</f>
        <v>0</v>
      </c>
      <c r="P28" s="243">
        <f>'側溝工－一般計算書縦断300'!W115</f>
        <v>0</v>
      </c>
      <c r="Q28" s="242">
        <f>'側溝工－一般計算書縦断300'!X115</f>
        <v>0</v>
      </c>
    </row>
    <row r="29" spans="1:17" ht="3.95" customHeight="1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</row>
    <row r="30" spans="1:17" ht="18" customHeight="1">
      <c r="A30" s="33" t="s">
        <v>20</v>
      </c>
      <c r="B30" s="33"/>
      <c r="C30" s="33"/>
      <c r="D30" s="33"/>
      <c r="E30" s="33"/>
      <c r="F30" s="33"/>
      <c r="G30" s="33"/>
      <c r="H30" s="33"/>
      <c r="I30" s="33"/>
      <c r="J30" s="33"/>
      <c r="K30" s="33"/>
    </row>
    <row r="31" spans="1:17" ht="13.5" customHeight="1">
      <c r="A31" s="1" t="s">
        <v>117</v>
      </c>
    </row>
    <row r="32" spans="1:17" ht="13.5" customHeight="1">
      <c r="A32" s="1" t="s">
        <v>56</v>
      </c>
    </row>
    <row r="33" spans="1:11" ht="3.95" customHeight="1"/>
    <row r="34" spans="1:11" ht="10.5" customHeight="1">
      <c r="A34" s="34"/>
      <c r="B34" s="45"/>
      <c r="C34" s="45"/>
      <c r="D34" s="45"/>
      <c r="E34" s="45"/>
      <c r="F34" s="45"/>
      <c r="G34" s="45"/>
      <c r="H34" s="45"/>
      <c r="I34" s="45"/>
      <c r="J34" s="45"/>
      <c r="K34" s="64"/>
    </row>
    <row r="35" spans="1:11" ht="10.5" customHeight="1">
      <c r="A35" s="35"/>
      <c r="B35" s="46"/>
      <c r="C35" s="46"/>
      <c r="D35" s="46"/>
      <c r="E35" s="46"/>
      <c r="F35" s="46"/>
      <c r="G35" s="46"/>
      <c r="H35" s="46"/>
      <c r="I35" s="46"/>
      <c r="J35" s="46"/>
      <c r="K35" s="65"/>
    </row>
    <row r="36" spans="1:11" ht="10.5" customHeight="1">
      <c r="A36" s="35"/>
      <c r="B36" s="46"/>
      <c r="C36" s="46"/>
      <c r="D36" s="46"/>
      <c r="E36" s="46"/>
      <c r="F36" s="46"/>
      <c r="G36" s="46"/>
      <c r="H36" s="46"/>
      <c r="I36" s="46"/>
      <c r="J36" s="46"/>
      <c r="K36" s="65"/>
    </row>
    <row r="37" spans="1:11" ht="10.5" customHeight="1">
      <c r="A37" s="36" t="s">
        <v>4</v>
      </c>
      <c r="B37" s="47" t="s">
        <v>21</v>
      </c>
      <c r="C37" s="47" t="s">
        <v>15</v>
      </c>
      <c r="D37" s="47" t="s">
        <v>39</v>
      </c>
      <c r="E37" s="46"/>
      <c r="F37" s="46"/>
      <c r="G37" s="46"/>
      <c r="H37" s="46"/>
      <c r="I37" s="46"/>
      <c r="J37" s="47" t="s">
        <v>26</v>
      </c>
      <c r="K37" s="66" t="s">
        <v>27</v>
      </c>
    </row>
    <row r="38" spans="1:11" ht="10.5" customHeight="1">
      <c r="A38" s="35"/>
      <c r="B38" s="46"/>
      <c r="C38" s="46"/>
      <c r="D38" s="46"/>
      <c r="E38" s="46"/>
      <c r="F38" s="46"/>
      <c r="G38" s="46"/>
      <c r="H38" s="46"/>
      <c r="I38" s="46"/>
      <c r="J38" s="46"/>
      <c r="K38" s="65"/>
    </row>
    <row r="39" spans="1:11" ht="10.5" customHeight="1">
      <c r="A39" s="37"/>
      <c r="B39" s="48"/>
      <c r="C39" s="48"/>
      <c r="D39" s="48"/>
      <c r="E39" s="48"/>
      <c r="F39" s="48"/>
      <c r="G39" s="48"/>
      <c r="H39" s="48"/>
      <c r="I39" s="48"/>
      <c r="J39" s="48"/>
      <c r="K39" s="67"/>
    </row>
    <row r="40" spans="1:11" ht="21.95" customHeight="1">
      <c r="A40" s="40"/>
      <c r="B40" s="51" t="s">
        <v>406</v>
      </c>
      <c r="C40" s="56" t="s">
        <v>99</v>
      </c>
      <c r="D40" s="58"/>
      <c r="E40" s="63"/>
      <c r="F40" s="63"/>
      <c r="G40" s="63"/>
      <c r="H40" s="63"/>
      <c r="I40" s="63"/>
      <c r="J40" s="58"/>
      <c r="K40" s="241"/>
    </row>
    <row r="41" spans="1:11" ht="21.95" customHeight="1">
      <c r="A41" s="39"/>
      <c r="B41" s="50"/>
      <c r="C41" s="54"/>
      <c r="D41" s="59">
        <f>'側溝工－数量調書(400蓋グレ) '!B61</f>
        <v>4</v>
      </c>
      <c r="E41" s="62"/>
      <c r="F41" s="62"/>
      <c r="G41" s="62"/>
      <c r="H41" s="62"/>
      <c r="I41" s="62"/>
      <c r="J41" s="59">
        <f>D41+E41+F41+G41+H41+I41</f>
        <v>4</v>
      </c>
      <c r="K41" s="69"/>
    </row>
    <row r="42" spans="1:11" ht="21.95" customHeight="1">
      <c r="A42" s="40"/>
      <c r="B42" s="51"/>
      <c r="C42" s="56"/>
      <c r="D42" s="58"/>
      <c r="E42" s="63"/>
      <c r="F42" s="63"/>
      <c r="G42" s="63"/>
      <c r="H42" s="63"/>
      <c r="I42" s="63"/>
      <c r="J42" s="58"/>
      <c r="K42" s="241"/>
    </row>
    <row r="43" spans="1:11" ht="21.95" customHeight="1">
      <c r="A43" s="39"/>
      <c r="B43" s="50"/>
      <c r="C43" s="54"/>
      <c r="D43" s="59"/>
      <c r="E43" s="62"/>
      <c r="F43" s="62"/>
      <c r="G43" s="62"/>
      <c r="H43" s="62"/>
      <c r="I43" s="62"/>
      <c r="J43" s="59"/>
      <c r="K43" s="69"/>
    </row>
    <row r="44" spans="1:11" ht="21.95" customHeight="1">
      <c r="A44" s="40"/>
      <c r="B44" s="51"/>
      <c r="C44" s="56"/>
      <c r="D44" s="58"/>
      <c r="E44" s="63"/>
      <c r="F44" s="63"/>
      <c r="G44" s="63"/>
      <c r="H44" s="63"/>
      <c r="I44" s="63"/>
      <c r="J44" s="58"/>
      <c r="K44" s="241"/>
    </row>
    <row r="45" spans="1:11" ht="21.95" customHeight="1">
      <c r="A45" s="39"/>
      <c r="B45" s="50"/>
      <c r="C45" s="54"/>
      <c r="D45" s="59"/>
      <c r="E45" s="62"/>
      <c r="F45" s="62"/>
      <c r="G45" s="62"/>
      <c r="H45" s="62"/>
      <c r="I45" s="62"/>
      <c r="J45" s="59"/>
      <c r="K45" s="69"/>
    </row>
    <row r="46" spans="1:11" ht="21.95" customHeight="1">
      <c r="A46" s="40"/>
      <c r="B46" s="51"/>
      <c r="C46" s="56"/>
      <c r="D46" s="58"/>
      <c r="E46" s="63"/>
      <c r="F46" s="63"/>
      <c r="G46" s="63"/>
      <c r="H46" s="63"/>
      <c r="I46" s="63"/>
      <c r="J46" s="58"/>
      <c r="K46" s="241"/>
    </row>
    <row r="47" spans="1:11" ht="21.95" customHeight="1">
      <c r="A47" s="39"/>
      <c r="B47" s="50"/>
      <c r="C47" s="54"/>
      <c r="D47" s="59"/>
      <c r="E47" s="62"/>
      <c r="F47" s="62"/>
      <c r="G47" s="62"/>
      <c r="H47" s="62"/>
      <c r="I47" s="62"/>
      <c r="J47" s="59"/>
      <c r="K47" s="69"/>
    </row>
    <row r="48" spans="1:11" ht="21.95" customHeight="1">
      <c r="A48" s="40"/>
      <c r="B48" s="235"/>
      <c r="C48" s="237"/>
      <c r="D48" s="58"/>
      <c r="E48" s="63"/>
      <c r="F48" s="63"/>
      <c r="G48" s="63"/>
      <c r="H48" s="63"/>
      <c r="I48" s="63"/>
      <c r="J48" s="58"/>
      <c r="K48" s="241"/>
    </row>
    <row r="49" spans="1:17" ht="21.95" customHeight="1">
      <c r="A49" s="39"/>
      <c r="B49" s="50"/>
      <c r="C49" s="54"/>
      <c r="D49" s="59"/>
      <c r="E49" s="62"/>
      <c r="F49" s="62"/>
      <c r="G49" s="62"/>
      <c r="H49" s="62"/>
      <c r="I49" s="62"/>
      <c r="J49" s="59"/>
      <c r="K49" s="69"/>
    </row>
    <row r="50" spans="1:17" ht="21.95" customHeight="1">
      <c r="A50" s="229"/>
      <c r="B50" s="51"/>
      <c r="C50" s="237"/>
      <c r="D50" s="58"/>
      <c r="E50" s="63"/>
      <c r="F50" s="63"/>
      <c r="G50" s="63"/>
      <c r="H50" s="63"/>
      <c r="I50" s="63"/>
      <c r="J50" s="58"/>
      <c r="K50" s="70"/>
    </row>
    <row r="51" spans="1:17" ht="21.95" customHeight="1">
      <c r="A51" s="39"/>
      <c r="B51" s="50"/>
      <c r="C51" s="54"/>
      <c r="D51" s="59"/>
      <c r="E51" s="62"/>
      <c r="F51" s="62"/>
      <c r="G51" s="62"/>
      <c r="H51" s="62"/>
      <c r="I51" s="62"/>
      <c r="J51" s="59"/>
      <c r="K51" s="69"/>
      <c r="M51" s="242"/>
      <c r="N51" s="242"/>
      <c r="O51" s="242"/>
      <c r="P51" s="242"/>
      <c r="Q51" s="242"/>
    </row>
    <row r="52" spans="1:17" ht="21.95" customHeight="1">
      <c r="A52" s="40"/>
      <c r="B52" s="51"/>
      <c r="C52" s="237"/>
      <c r="D52" s="58"/>
      <c r="E52" s="63"/>
      <c r="F52" s="63"/>
      <c r="G52" s="63"/>
      <c r="H52" s="63"/>
      <c r="I52" s="63"/>
      <c r="J52" s="58"/>
      <c r="K52" s="70"/>
    </row>
    <row r="53" spans="1:17" ht="21.95" customHeight="1">
      <c r="A53" s="39"/>
      <c r="B53" s="50"/>
      <c r="C53" s="54"/>
      <c r="D53" s="59"/>
      <c r="E53" s="62"/>
      <c r="F53" s="62"/>
      <c r="G53" s="62"/>
      <c r="H53" s="62"/>
      <c r="I53" s="62"/>
      <c r="J53" s="59"/>
      <c r="K53" s="69"/>
      <c r="M53" s="242"/>
      <c r="N53" s="242"/>
      <c r="O53" s="242"/>
      <c r="P53" s="242"/>
      <c r="Q53" s="242"/>
    </row>
    <row r="54" spans="1:17" ht="21.95" customHeight="1">
      <c r="A54" s="40"/>
      <c r="B54" s="51"/>
      <c r="C54" s="237"/>
      <c r="D54" s="58"/>
      <c r="E54" s="63"/>
      <c r="F54" s="63"/>
      <c r="G54" s="63"/>
      <c r="H54" s="63"/>
      <c r="I54" s="63"/>
      <c r="J54" s="58"/>
      <c r="K54" s="70"/>
    </row>
    <row r="55" spans="1:17" ht="21.95" customHeight="1">
      <c r="A55" s="39"/>
      <c r="B55" s="50"/>
      <c r="C55" s="54"/>
      <c r="D55" s="59"/>
      <c r="E55" s="62"/>
      <c r="F55" s="62"/>
      <c r="G55" s="62"/>
      <c r="H55" s="62"/>
      <c r="I55" s="62"/>
      <c r="J55" s="59"/>
      <c r="K55" s="69"/>
      <c r="M55" s="242"/>
      <c r="N55" s="242"/>
      <c r="O55" s="242"/>
      <c r="P55" s="242"/>
      <c r="Q55" s="242"/>
    </row>
    <row r="56" spans="1:17" ht="21.95" customHeight="1">
      <c r="A56" s="40"/>
      <c r="B56" s="51"/>
      <c r="C56" s="56"/>
      <c r="D56" s="239"/>
      <c r="E56" s="61"/>
      <c r="F56" s="61"/>
      <c r="G56" s="61"/>
      <c r="H56" s="61"/>
      <c r="I56" s="61"/>
      <c r="J56" s="239"/>
      <c r="K56" s="70"/>
    </row>
    <row r="57" spans="1:17" ht="21.95" customHeight="1">
      <c r="A57" s="39"/>
      <c r="B57" s="50"/>
      <c r="C57" s="54"/>
      <c r="D57" s="59"/>
      <c r="E57" s="62"/>
      <c r="F57" s="62"/>
      <c r="G57" s="62"/>
      <c r="H57" s="62"/>
      <c r="I57" s="62"/>
      <c r="J57" s="59"/>
      <c r="K57" s="69"/>
    </row>
    <row r="58" spans="1:17" ht="21.95" customHeight="1">
      <c r="A58" s="40"/>
      <c r="B58" s="51"/>
      <c r="C58" s="56"/>
      <c r="D58" s="239"/>
      <c r="E58" s="61"/>
      <c r="F58" s="61"/>
      <c r="G58" s="61"/>
      <c r="H58" s="61"/>
      <c r="I58" s="61"/>
      <c r="J58" s="239"/>
      <c r="K58" s="241"/>
    </row>
    <row r="59" spans="1:17" ht="21.95" customHeight="1">
      <c r="A59" s="39"/>
      <c r="B59" s="50"/>
      <c r="C59" s="54"/>
      <c r="D59" s="59"/>
      <c r="E59" s="62"/>
      <c r="F59" s="62"/>
      <c r="G59" s="62"/>
      <c r="H59" s="62"/>
      <c r="I59" s="62"/>
      <c r="J59" s="59"/>
      <c r="K59" s="69"/>
    </row>
    <row r="60" spans="1:17" ht="3.95" customHeight="1">
      <c r="A60" s="44"/>
      <c r="B60" s="44"/>
      <c r="C60" s="44"/>
      <c r="D60" s="44"/>
      <c r="E60" s="44"/>
      <c r="F60" s="44"/>
      <c r="G60" s="44"/>
      <c r="H60" s="44"/>
      <c r="I60" s="44"/>
      <c r="J60" s="44"/>
      <c r="K60" s="44"/>
    </row>
    <row r="61" spans="1:17" ht="18" customHeight="1">
      <c r="A61" s="33" t="s">
        <v>20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</row>
    <row r="62" spans="1:17" ht="13.5" customHeight="1">
      <c r="A62" s="1" t="s">
        <v>117</v>
      </c>
    </row>
    <row r="63" spans="1:17" ht="13.5" customHeight="1">
      <c r="A63" s="1" t="s">
        <v>56</v>
      </c>
    </row>
    <row r="64" spans="1:17" ht="3.95" customHeight="1"/>
    <row r="65" spans="1:11" ht="10.5" customHeight="1">
      <c r="A65" s="34"/>
      <c r="B65" s="45"/>
      <c r="C65" s="45"/>
      <c r="D65" s="45"/>
      <c r="E65" s="45"/>
      <c r="F65" s="45"/>
      <c r="G65" s="45"/>
      <c r="H65" s="45"/>
      <c r="I65" s="45"/>
      <c r="J65" s="45"/>
      <c r="K65" s="64"/>
    </row>
    <row r="66" spans="1:11" ht="10.5" customHeight="1">
      <c r="A66" s="35"/>
      <c r="B66" s="46"/>
      <c r="C66" s="46"/>
      <c r="D66" s="46"/>
      <c r="E66" s="46"/>
      <c r="F66" s="46"/>
      <c r="G66" s="46"/>
      <c r="H66" s="46"/>
      <c r="I66" s="46"/>
      <c r="J66" s="46"/>
      <c r="K66" s="65"/>
    </row>
    <row r="67" spans="1:11" ht="10.5" customHeight="1">
      <c r="A67" s="35"/>
      <c r="B67" s="46"/>
      <c r="C67" s="46"/>
      <c r="D67" s="46"/>
      <c r="E67" s="46"/>
      <c r="F67" s="46"/>
      <c r="G67" s="46"/>
      <c r="H67" s="46"/>
      <c r="I67" s="46"/>
      <c r="J67" s="46"/>
      <c r="K67" s="65"/>
    </row>
    <row r="68" spans="1:11" ht="10.5" customHeight="1">
      <c r="A68" s="36" t="s">
        <v>4</v>
      </c>
      <c r="B68" s="47" t="s">
        <v>21</v>
      </c>
      <c r="C68" s="47" t="s">
        <v>15</v>
      </c>
      <c r="D68" s="47" t="s">
        <v>39</v>
      </c>
      <c r="E68" s="46"/>
      <c r="F68" s="46"/>
      <c r="G68" s="46"/>
      <c r="H68" s="46"/>
      <c r="I68" s="46"/>
      <c r="J68" s="47" t="s">
        <v>26</v>
      </c>
      <c r="K68" s="66" t="s">
        <v>27</v>
      </c>
    </row>
    <row r="69" spans="1:11" ht="10.5" customHeight="1">
      <c r="A69" s="35"/>
      <c r="B69" s="46"/>
      <c r="C69" s="46"/>
      <c r="D69" s="46"/>
      <c r="E69" s="46"/>
      <c r="F69" s="46"/>
      <c r="G69" s="46"/>
      <c r="H69" s="46"/>
      <c r="I69" s="46"/>
      <c r="J69" s="46"/>
      <c r="K69" s="65"/>
    </row>
    <row r="70" spans="1:11" ht="10.5" customHeight="1">
      <c r="A70" s="37"/>
      <c r="B70" s="48"/>
      <c r="C70" s="48"/>
      <c r="D70" s="48"/>
      <c r="E70" s="48"/>
      <c r="F70" s="48"/>
      <c r="G70" s="48"/>
      <c r="H70" s="48"/>
      <c r="I70" s="48"/>
      <c r="J70" s="48"/>
      <c r="K70" s="67"/>
    </row>
    <row r="71" spans="1:11" ht="21.95" customHeight="1">
      <c r="A71" s="230"/>
      <c r="B71" s="51"/>
      <c r="C71" s="56"/>
      <c r="D71" s="239"/>
      <c r="E71" s="61"/>
      <c r="F71" s="61"/>
      <c r="G71" s="61"/>
      <c r="H71" s="61"/>
      <c r="I71" s="61"/>
      <c r="J71" s="239"/>
      <c r="K71" s="70"/>
    </row>
    <row r="72" spans="1:11" ht="21.95" customHeight="1">
      <c r="A72" s="231"/>
      <c r="B72" s="50"/>
      <c r="C72" s="54"/>
      <c r="D72" s="59"/>
      <c r="E72" s="62"/>
      <c r="F72" s="62"/>
      <c r="G72" s="62"/>
      <c r="H72" s="62"/>
      <c r="I72" s="62"/>
      <c r="J72" s="59"/>
      <c r="K72" s="69"/>
    </row>
    <row r="73" spans="1:11" ht="21.95" customHeight="1">
      <c r="A73" s="230"/>
      <c r="B73" s="51"/>
      <c r="C73" s="56"/>
      <c r="D73" s="239"/>
      <c r="E73" s="61"/>
      <c r="F73" s="61"/>
      <c r="G73" s="61"/>
      <c r="H73" s="61"/>
      <c r="I73" s="61"/>
      <c r="J73" s="239"/>
      <c r="K73" s="70"/>
    </row>
    <row r="74" spans="1:11" ht="21.95" customHeight="1">
      <c r="A74" s="231"/>
      <c r="B74" s="50"/>
      <c r="C74" s="54"/>
      <c r="D74" s="59"/>
      <c r="E74" s="62"/>
      <c r="F74" s="62"/>
      <c r="G74" s="62"/>
      <c r="H74" s="62"/>
      <c r="I74" s="62"/>
      <c r="J74" s="59"/>
      <c r="K74" s="69"/>
    </row>
    <row r="75" spans="1:11" ht="21.95" customHeight="1">
      <c r="A75" s="230"/>
      <c r="B75" s="51"/>
      <c r="C75" s="56"/>
      <c r="D75" s="239"/>
      <c r="E75" s="61"/>
      <c r="F75" s="61"/>
      <c r="G75" s="61"/>
      <c r="H75" s="61"/>
      <c r="I75" s="61"/>
      <c r="J75" s="239"/>
      <c r="K75" s="70"/>
    </row>
    <row r="76" spans="1:11" ht="21.95" customHeight="1">
      <c r="A76" s="231"/>
      <c r="B76" s="50"/>
      <c r="C76" s="54"/>
      <c r="D76" s="59"/>
      <c r="E76" s="62"/>
      <c r="F76" s="62"/>
      <c r="G76" s="62"/>
      <c r="H76" s="62"/>
      <c r="I76" s="62"/>
      <c r="J76" s="59"/>
      <c r="K76" s="69"/>
    </row>
    <row r="77" spans="1:11" ht="21.95" customHeight="1">
      <c r="A77" s="230"/>
      <c r="B77" s="51"/>
      <c r="C77" s="56"/>
      <c r="D77" s="238"/>
      <c r="E77" s="63"/>
      <c r="F77" s="63"/>
      <c r="G77" s="63"/>
      <c r="H77" s="63"/>
      <c r="I77" s="63"/>
      <c r="J77" s="238"/>
      <c r="K77" s="70"/>
    </row>
    <row r="78" spans="1:11" ht="21.95" customHeight="1">
      <c r="A78" s="231"/>
      <c r="B78" s="50"/>
      <c r="C78" s="54"/>
      <c r="D78" s="59"/>
      <c r="E78" s="62"/>
      <c r="F78" s="62"/>
      <c r="G78" s="62"/>
      <c r="H78" s="62"/>
      <c r="I78" s="62"/>
      <c r="J78" s="59"/>
      <c r="K78" s="69"/>
    </row>
    <row r="79" spans="1:11" ht="21.95" customHeight="1">
      <c r="A79" s="232"/>
      <c r="B79" s="51"/>
      <c r="C79" s="56"/>
      <c r="D79" s="239"/>
      <c r="E79" s="61"/>
      <c r="F79" s="61"/>
      <c r="G79" s="61"/>
      <c r="H79" s="61"/>
      <c r="I79" s="61"/>
      <c r="J79" s="239"/>
      <c r="K79" s="70"/>
    </row>
    <row r="80" spans="1:11" ht="21.95" customHeight="1">
      <c r="A80" s="233"/>
      <c r="B80" s="50"/>
      <c r="C80" s="54"/>
      <c r="D80" s="59"/>
      <c r="E80" s="62"/>
      <c r="F80" s="62"/>
      <c r="G80" s="62"/>
      <c r="H80" s="62"/>
      <c r="I80" s="62"/>
      <c r="J80" s="59"/>
      <c r="K80" s="69"/>
    </row>
    <row r="81" spans="1:11" ht="21.95" customHeight="1">
      <c r="A81" s="230"/>
      <c r="B81" s="236"/>
      <c r="C81" s="55"/>
      <c r="D81" s="238"/>
      <c r="E81" s="63"/>
      <c r="F81" s="63"/>
      <c r="G81" s="63"/>
      <c r="H81" s="63"/>
      <c r="I81" s="63"/>
      <c r="J81" s="238"/>
      <c r="K81" s="70"/>
    </row>
    <row r="82" spans="1:11" ht="21.95" customHeight="1">
      <c r="A82" s="231"/>
      <c r="B82" s="236"/>
      <c r="C82" s="54"/>
      <c r="D82" s="59"/>
      <c r="E82" s="62"/>
      <c r="F82" s="62"/>
      <c r="G82" s="62"/>
      <c r="H82" s="62"/>
      <c r="I82" s="62"/>
      <c r="J82" s="59"/>
      <c r="K82" s="69"/>
    </row>
    <row r="83" spans="1:11" ht="21.95" customHeight="1">
      <c r="A83" s="230"/>
      <c r="B83" s="51"/>
      <c r="C83" s="56"/>
      <c r="D83" s="239"/>
      <c r="E83" s="61"/>
      <c r="F83" s="61"/>
      <c r="G83" s="61"/>
      <c r="H83" s="61"/>
      <c r="I83" s="61"/>
      <c r="J83" s="239"/>
      <c r="K83" s="70"/>
    </row>
    <row r="84" spans="1:11" ht="21.95" customHeight="1">
      <c r="A84" s="231"/>
      <c r="B84" s="235"/>
      <c r="C84" s="54"/>
      <c r="D84" s="59"/>
      <c r="E84" s="62"/>
      <c r="F84" s="62"/>
      <c r="G84" s="62"/>
      <c r="H84" s="62"/>
      <c r="I84" s="62"/>
      <c r="J84" s="59"/>
      <c r="K84" s="69"/>
    </row>
    <row r="85" spans="1:11" ht="21.95" customHeight="1">
      <c r="A85" s="230"/>
      <c r="B85" s="51"/>
      <c r="C85" s="56"/>
      <c r="D85" s="239"/>
      <c r="E85" s="61"/>
      <c r="F85" s="61"/>
      <c r="G85" s="61"/>
      <c r="H85" s="61"/>
      <c r="I85" s="61"/>
      <c r="J85" s="239"/>
      <c r="K85" s="70"/>
    </row>
    <row r="86" spans="1:11" ht="21.95" customHeight="1">
      <c r="A86" s="231"/>
      <c r="B86" s="235"/>
      <c r="C86" s="54"/>
      <c r="D86" s="59"/>
      <c r="E86" s="62"/>
      <c r="F86" s="62"/>
      <c r="G86" s="62"/>
      <c r="H86" s="62"/>
      <c r="I86" s="62"/>
      <c r="J86" s="59"/>
      <c r="K86" s="69"/>
    </row>
    <row r="87" spans="1:11" ht="21.95" customHeight="1">
      <c r="A87" s="230"/>
      <c r="B87" s="51"/>
      <c r="C87" s="56"/>
      <c r="D87" s="239"/>
      <c r="E87" s="61"/>
      <c r="F87" s="61"/>
      <c r="G87" s="61"/>
      <c r="H87" s="61"/>
      <c r="I87" s="61"/>
      <c r="J87" s="239"/>
      <c r="K87" s="70"/>
    </row>
    <row r="88" spans="1:11" ht="21.95" customHeight="1">
      <c r="A88" s="231"/>
      <c r="B88" s="50"/>
      <c r="C88" s="54"/>
      <c r="D88" s="59"/>
      <c r="E88" s="62"/>
      <c r="F88" s="62"/>
      <c r="G88" s="62"/>
      <c r="H88" s="62"/>
      <c r="I88" s="62"/>
      <c r="J88" s="59"/>
      <c r="K88" s="69"/>
    </row>
    <row r="89" spans="1:11" ht="21.95" customHeight="1">
      <c r="A89" s="230"/>
      <c r="B89" s="51"/>
      <c r="C89" s="56"/>
      <c r="D89" s="239"/>
      <c r="E89" s="61"/>
      <c r="F89" s="61"/>
      <c r="G89" s="61"/>
      <c r="H89" s="61"/>
      <c r="I89" s="61"/>
      <c r="J89" s="239"/>
      <c r="K89" s="70"/>
    </row>
    <row r="90" spans="1:11" ht="21.95" customHeight="1">
      <c r="A90" s="231"/>
      <c r="B90" s="52"/>
      <c r="C90" s="57"/>
      <c r="D90" s="59"/>
      <c r="E90" s="62"/>
      <c r="F90" s="62"/>
      <c r="G90" s="62"/>
      <c r="H90" s="62"/>
      <c r="I90" s="62"/>
      <c r="J90" s="59"/>
      <c r="K90" s="71"/>
    </row>
    <row r="91" spans="1:11" ht="3.95" customHeight="1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1" ht="18" customHeight="1">
      <c r="A92" s="33" t="s">
        <v>20</v>
      </c>
      <c r="B92" s="33"/>
      <c r="C92" s="33"/>
      <c r="D92" s="33"/>
      <c r="E92" s="33"/>
      <c r="F92" s="33"/>
      <c r="G92" s="33"/>
      <c r="H92" s="33"/>
      <c r="I92" s="33"/>
      <c r="J92" s="33"/>
      <c r="K92" s="33"/>
    </row>
    <row r="93" spans="1:11" ht="13.5" customHeight="1">
      <c r="A93" s="1" t="s">
        <v>117</v>
      </c>
    </row>
    <row r="94" spans="1:11" ht="13.5" customHeight="1">
      <c r="A94" s="1" t="s">
        <v>56</v>
      </c>
    </row>
    <row r="95" spans="1:11" ht="3.95" customHeight="1"/>
    <row r="96" spans="1:11" ht="10.5" customHeight="1">
      <c r="A96" s="34"/>
      <c r="B96" s="45"/>
      <c r="C96" s="45"/>
      <c r="D96" s="45"/>
      <c r="E96" s="45"/>
      <c r="F96" s="45"/>
      <c r="G96" s="45"/>
      <c r="H96" s="45"/>
      <c r="I96" s="45"/>
      <c r="J96" s="45"/>
      <c r="K96" s="64"/>
    </row>
    <row r="97" spans="1:11" ht="10.5" customHeight="1">
      <c r="A97" s="35"/>
      <c r="B97" s="46"/>
      <c r="C97" s="46"/>
      <c r="D97" s="46"/>
      <c r="E97" s="46"/>
      <c r="F97" s="46"/>
      <c r="G97" s="46"/>
      <c r="H97" s="46"/>
      <c r="I97" s="46"/>
      <c r="J97" s="46"/>
      <c r="K97" s="65"/>
    </row>
    <row r="98" spans="1:11" ht="10.5" customHeight="1">
      <c r="A98" s="35"/>
      <c r="B98" s="46"/>
      <c r="C98" s="46"/>
      <c r="D98" s="46"/>
      <c r="E98" s="46"/>
      <c r="F98" s="46"/>
      <c r="G98" s="46"/>
      <c r="H98" s="46"/>
      <c r="I98" s="46"/>
      <c r="J98" s="46"/>
      <c r="K98" s="65"/>
    </row>
    <row r="99" spans="1:11" ht="10.5" customHeight="1">
      <c r="A99" s="36" t="s">
        <v>4</v>
      </c>
      <c r="B99" s="47" t="s">
        <v>21</v>
      </c>
      <c r="C99" s="47" t="s">
        <v>15</v>
      </c>
      <c r="D99" s="47" t="s">
        <v>39</v>
      </c>
      <c r="E99" s="46"/>
      <c r="F99" s="46"/>
      <c r="G99" s="46"/>
      <c r="H99" s="46"/>
      <c r="I99" s="46"/>
      <c r="J99" s="47" t="s">
        <v>26</v>
      </c>
      <c r="K99" s="66" t="s">
        <v>27</v>
      </c>
    </row>
    <row r="100" spans="1:11" ht="10.5" customHeight="1">
      <c r="A100" s="35"/>
      <c r="B100" s="46"/>
      <c r="C100" s="46"/>
      <c r="D100" s="46"/>
      <c r="E100" s="46"/>
      <c r="F100" s="46"/>
      <c r="G100" s="46"/>
      <c r="H100" s="46"/>
      <c r="I100" s="46"/>
      <c r="J100" s="46"/>
      <c r="K100" s="65"/>
    </row>
    <row r="101" spans="1:11" ht="10.5" customHeight="1">
      <c r="A101" s="37"/>
      <c r="B101" s="48"/>
      <c r="C101" s="48"/>
      <c r="D101" s="48"/>
      <c r="E101" s="48"/>
      <c r="F101" s="48"/>
      <c r="G101" s="48"/>
      <c r="H101" s="48"/>
      <c r="I101" s="48"/>
      <c r="J101" s="48"/>
      <c r="K101" s="67"/>
    </row>
    <row r="102" spans="1:11" ht="21.95" customHeight="1">
      <c r="A102" s="234"/>
      <c r="B102" s="51"/>
      <c r="C102" s="53"/>
      <c r="D102" s="58"/>
      <c r="E102" s="63"/>
      <c r="F102" s="63"/>
      <c r="G102" s="63"/>
      <c r="H102" s="63"/>
      <c r="I102" s="63"/>
      <c r="J102" s="58"/>
      <c r="K102" s="68"/>
    </row>
    <row r="103" spans="1:11" ht="21.95" customHeight="1">
      <c r="A103" s="234"/>
      <c r="B103" s="50"/>
      <c r="C103" s="54"/>
      <c r="D103" s="59"/>
      <c r="E103" s="62"/>
      <c r="F103" s="62"/>
      <c r="G103" s="62"/>
      <c r="H103" s="62"/>
      <c r="I103" s="62"/>
      <c r="J103" s="59"/>
      <c r="K103" s="69"/>
    </row>
    <row r="104" spans="1:11" ht="21.95" customHeight="1">
      <c r="A104" s="234"/>
      <c r="B104" s="51"/>
      <c r="C104" s="56"/>
      <c r="D104" s="239"/>
      <c r="E104" s="61"/>
      <c r="F104" s="61"/>
      <c r="G104" s="61"/>
      <c r="H104" s="61"/>
      <c r="I104" s="61"/>
      <c r="J104" s="239"/>
      <c r="K104" s="70"/>
    </row>
    <row r="105" spans="1:11" ht="21.95" customHeight="1">
      <c r="A105" s="234"/>
      <c r="B105" s="50"/>
      <c r="C105" s="54"/>
      <c r="D105" s="59"/>
      <c r="E105" s="62"/>
      <c r="F105" s="62"/>
      <c r="G105" s="62"/>
      <c r="H105" s="62"/>
      <c r="I105" s="62"/>
      <c r="J105" s="59"/>
      <c r="K105" s="69"/>
    </row>
    <row r="106" spans="1:11" ht="21.95" customHeight="1">
      <c r="A106" s="234"/>
      <c r="B106" s="51"/>
      <c r="C106" s="55"/>
      <c r="D106" s="58"/>
      <c r="E106" s="63"/>
      <c r="F106" s="63"/>
      <c r="G106" s="63"/>
      <c r="H106" s="63"/>
      <c r="I106" s="63"/>
      <c r="J106" s="58"/>
      <c r="K106" s="70"/>
    </row>
    <row r="107" spans="1:11" ht="21.95" customHeight="1">
      <c r="A107" s="234"/>
      <c r="B107" s="50"/>
      <c r="C107" s="54"/>
      <c r="D107" s="59"/>
      <c r="E107" s="62"/>
      <c r="F107" s="62"/>
      <c r="G107" s="62"/>
      <c r="H107" s="62"/>
      <c r="I107" s="62"/>
      <c r="J107" s="59"/>
      <c r="K107" s="69"/>
    </row>
    <row r="108" spans="1:11" ht="21.95" customHeight="1">
      <c r="A108" s="234"/>
      <c r="B108" s="51"/>
      <c r="C108" s="55"/>
      <c r="D108" s="58"/>
      <c r="E108" s="63"/>
      <c r="F108" s="63"/>
      <c r="G108" s="63"/>
      <c r="H108" s="63"/>
      <c r="I108" s="63"/>
      <c r="J108" s="58"/>
      <c r="K108" s="70"/>
    </row>
    <row r="109" spans="1:11" ht="21.95" customHeight="1">
      <c r="A109" s="234"/>
      <c r="B109" s="50"/>
      <c r="C109" s="54"/>
      <c r="D109" s="59"/>
      <c r="E109" s="62"/>
      <c r="F109" s="62"/>
      <c r="G109" s="62"/>
      <c r="H109" s="62"/>
      <c r="I109" s="62"/>
      <c r="J109" s="59"/>
      <c r="K109" s="69"/>
    </row>
    <row r="110" spans="1:11" ht="21.95" customHeight="1">
      <c r="A110" s="234"/>
      <c r="B110" s="51"/>
      <c r="C110" s="55"/>
      <c r="D110" s="238"/>
      <c r="E110" s="63"/>
      <c r="F110" s="63"/>
      <c r="G110" s="63"/>
      <c r="H110" s="63"/>
      <c r="I110" s="63"/>
      <c r="J110" s="238"/>
      <c r="K110" s="70"/>
    </row>
    <row r="111" spans="1:11" ht="21.95" customHeight="1">
      <c r="A111" s="234"/>
      <c r="B111" s="50"/>
      <c r="C111" s="54"/>
      <c r="D111" s="240"/>
      <c r="E111" s="62"/>
      <c r="F111" s="62"/>
      <c r="G111" s="62"/>
      <c r="H111" s="62"/>
      <c r="I111" s="62"/>
      <c r="J111" s="240"/>
      <c r="K111" s="69"/>
    </row>
    <row r="112" spans="1:11" ht="21.95" customHeight="1">
      <c r="A112" s="234"/>
      <c r="B112" s="51"/>
      <c r="C112" s="55"/>
      <c r="D112" s="238"/>
      <c r="E112" s="63"/>
      <c r="F112" s="63"/>
      <c r="G112" s="63"/>
      <c r="H112" s="63"/>
      <c r="I112" s="63"/>
      <c r="J112" s="238"/>
      <c r="K112" s="70"/>
    </row>
    <row r="113" spans="1:11" ht="21.95" customHeight="1">
      <c r="A113" s="234"/>
      <c r="B113" s="50"/>
      <c r="C113" s="54"/>
      <c r="D113" s="240"/>
      <c r="E113" s="62"/>
      <c r="F113" s="62"/>
      <c r="G113" s="62"/>
      <c r="H113" s="62"/>
      <c r="I113" s="62"/>
      <c r="J113" s="240"/>
      <c r="K113" s="69"/>
    </row>
    <row r="114" spans="1:11" ht="21.95" customHeight="1">
      <c r="A114" s="234"/>
      <c r="B114" s="51"/>
      <c r="C114" s="55"/>
      <c r="D114" s="238"/>
      <c r="E114" s="63"/>
      <c r="F114" s="63"/>
      <c r="G114" s="63"/>
      <c r="H114" s="63"/>
      <c r="I114" s="63"/>
      <c r="J114" s="238"/>
      <c r="K114" s="70"/>
    </row>
    <row r="115" spans="1:11" ht="21.95" customHeight="1">
      <c r="A115" s="234"/>
      <c r="B115" s="50"/>
      <c r="C115" s="54"/>
      <c r="D115" s="240"/>
      <c r="E115" s="62"/>
      <c r="F115" s="62"/>
      <c r="G115" s="62"/>
      <c r="H115" s="62"/>
      <c r="I115" s="62"/>
      <c r="J115" s="240"/>
      <c r="K115" s="69"/>
    </row>
    <row r="116" spans="1:11" ht="21.95" customHeight="1">
      <c r="A116" s="40"/>
      <c r="B116" s="51"/>
      <c r="C116" s="56"/>
      <c r="D116" s="239"/>
      <c r="E116" s="61"/>
      <c r="F116" s="61"/>
      <c r="G116" s="61"/>
      <c r="H116" s="61"/>
      <c r="I116" s="61"/>
      <c r="J116" s="239"/>
      <c r="K116" s="70"/>
    </row>
    <row r="117" spans="1:11" ht="21.95" customHeight="1">
      <c r="A117" s="39"/>
      <c r="B117" s="50"/>
      <c r="C117" s="54"/>
      <c r="D117" s="240"/>
      <c r="E117" s="62"/>
      <c r="F117" s="62"/>
      <c r="G117" s="62"/>
      <c r="H117" s="62"/>
      <c r="I117" s="62"/>
      <c r="J117" s="240"/>
      <c r="K117" s="69"/>
    </row>
    <row r="118" spans="1:11" ht="21.95" customHeight="1">
      <c r="A118" s="40"/>
      <c r="B118" s="51"/>
      <c r="C118" s="56"/>
      <c r="D118" s="239"/>
      <c r="E118" s="61"/>
      <c r="F118" s="61"/>
      <c r="G118" s="61"/>
      <c r="H118" s="61"/>
      <c r="I118" s="61"/>
      <c r="J118" s="239"/>
      <c r="K118" s="70"/>
    </row>
    <row r="119" spans="1:11" ht="21.95" customHeight="1">
      <c r="A119" s="39"/>
      <c r="B119" s="50"/>
      <c r="C119" s="54"/>
      <c r="D119" s="240"/>
      <c r="E119" s="62"/>
      <c r="F119" s="62"/>
      <c r="G119" s="62"/>
      <c r="H119" s="62"/>
      <c r="I119" s="62"/>
      <c r="J119" s="240"/>
      <c r="K119" s="69"/>
    </row>
    <row r="120" spans="1:11" ht="21.95" customHeight="1">
      <c r="A120" s="40"/>
      <c r="B120" s="51"/>
      <c r="C120" s="56"/>
      <c r="D120" s="239"/>
      <c r="E120" s="61"/>
      <c r="F120" s="61"/>
      <c r="G120" s="61"/>
      <c r="H120" s="61"/>
      <c r="I120" s="61"/>
      <c r="J120" s="239"/>
      <c r="K120" s="70"/>
    </row>
    <row r="121" spans="1:11" ht="21.95" customHeight="1">
      <c r="A121" s="43"/>
      <c r="B121" s="52"/>
      <c r="C121" s="57"/>
      <c r="D121" s="240"/>
      <c r="E121" s="62"/>
      <c r="F121" s="62"/>
      <c r="G121" s="62"/>
      <c r="H121" s="62"/>
      <c r="I121" s="62"/>
      <c r="J121" s="240"/>
      <c r="K121" s="71"/>
    </row>
    <row r="122" spans="1:11" ht="3.95" customHeight="1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</row>
  </sheetData>
  <mergeCells count="146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40:A41"/>
    <mergeCell ref="B40:B41"/>
    <mergeCell ref="C40:C41"/>
    <mergeCell ref="K40:K41"/>
    <mergeCell ref="A42:A43"/>
    <mergeCell ref="B42:B43"/>
    <mergeCell ref="C42:C43"/>
    <mergeCell ref="K42:K43"/>
    <mergeCell ref="A44:A45"/>
    <mergeCell ref="B44:B45"/>
    <mergeCell ref="C44:C45"/>
    <mergeCell ref="K44:K45"/>
    <mergeCell ref="A46:A47"/>
    <mergeCell ref="B46:B47"/>
    <mergeCell ref="C46:C47"/>
    <mergeCell ref="K46:K47"/>
    <mergeCell ref="A48:A49"/>
    <mergeCell ref="B48:B49"/>
    <mergeCell ref="C48:C49"/>
    <mergeCell ref="K48:K49"/>
    <mergeCell ref="A50:A51"/>
    <mergeCell ref="B50:B51"/>
    <mergeCell ref="C50:C51"/>
    <mergeCell ref="K50:K51"/>
    <mergeCell ref="A52:A53"/>
    <mergeCell ref="B52:B53"/>
    <mergeCell ref="C52:C53"/>
    <mergeCell ref="K52:K53"/>
    <mergeCell ref="A54:A55"/>
    <mergeCell ref="B54:B55"/>
    <mergeCell ref="C54:C55"/>
    <mergeCell ref="K54:K55"/>
    <mergeCell ref="A56:A57"/>
    <mergeCell ref="B56:B57"/>
    <mergeCell ref="C56:C57"/>
    <mergeCell ref="K56:K57"/>
    <mergeCell ref="A58:A59"/>
    <mergeCell ref="B58:B59"/>
    <mergeCell ref="C58:C59"/>
    <mergeCell ref="K58:K59"/>
    <mergeCell ref="B71:B72"/>
    <mergeCell ref="C71:C72"/>
    <mergeCell ref="K71:K72"/>
    <mergeCell ref="B73:B74"/>
    <mergeCell ref="C73:C74"/>
    <mergeCell ref="K73:K74"/>
    <mergeCell ref="B75:B76"/>
    <mergeCell ref="C75:C76"/>
    <mergeCell ref="K75:K76"/>
    <mergeCell ref="B77:B78"/>
    <mergeCell ref="C77:C78"/>
    <mergeCell ref="K77:K78"/>
    <mergeCell ref="B79:B80"/>
    <mergeCell ref="C79:C80"/>
    <mergeCell ref="K79:K80"/>
    <mergeCell ref="B81:B82"/>
    <mergeCell ref="C81:C82"/>
    <mergeCell ref="K81:K82"/>
    <mergeCell ref="B83:B84"/>
    <mergeCell ref="C83:C84"/>
    <mergeCell ref="K83:K84"/>
    <mergeCell ref="B85:B86"/>
    <mergeCell ref="C85:C86"/>
    <mergeCell ref="K85:K86"/>
    <mergeCell ref="B87:B88"/>
    <mergeCell ref="C87:C88"/>
    <mergeCell ref="K87:K88"/>
    <mergeCell ref="B89:B90"/>
    <mergeCell ref="C89:C90"/>
    <mergeCell ref="K89:K90"/>
    <mergeCell ref="A102:A103"/>
    <mergeCell ref="B102:B103"/>
    <mergeCell ref="C102:C103"/>
    <mergeCell ref="K102:K103"/>
    <mergeCell ref="A104:A105"/>
    <mergeCell ref="B104:B105"/>
    <mergeCell ref="C104:C105"/>
    <mergeCell ref="K104:K105"/>
    <mergeCell ref="A106:A107"/>
    <mergeCell ref="B106:B107"/>
    <mergeCell ref="C106:C107"/>
    <mergeCell ref="K106:K107"/>
    <mergeCell ref="A108:A109"/>
    <mergeCell ref="B108:B109"/>
    <mergeCell ref="C108:C109"/>
    <mergeCell ref="K108:K109"/>
    <mergeCell ref="A110:A111"/>
    <mergeCell ref="B110:B111"/>
    <mergeCell ref="C110:C111"/>
    <mergeCell ref="K110:K111"/>
    <mergeCell ref="A112:A113"/>
    <mergeCell ref="B112:B113"/>
    <mergeCell ref="C112:C113"/>
    <mergeCell ref="K112:K113"/>
    <mergeCell ref="A114:A115"/>
    <mergeCell ref="B114:B115"/>
    <mergeCell ref="C114:C115"/>
    <mergeCell ref="K114:K115"/>
    <mergeCell ref="A116:A117"/>
    <mergeCell ref="B116:B117"/>
    <mergeCell ref="C116:C117"/>
    <mergeCell ref="K116:K117"/>
    <mergeCell ref="A118:A119"/>
    <mergeCell ref="B118:B119"/>
    <mergeCell ref="C118:C119"/>
    <mergeCell ref="K118:K119"/>
    <mergeCell ref="A120:A121"/>
    <mergeCell ref="B120:B121"/>
    <mergeCell ref="C120:C121"/>
    <mergeCell ref="K120:K121"/>
  </mergeCells>
  <phoneticPr fontId="3"/>
  <pageMargins left="0.98425196850393704" right="0" top="0.78740157480314998" bottom="0" header="0.196850393700787" footer="0.196850393700787"/>
  <pageSetup paperSize="9" fitToWidth="1" fitToHeight="1" pageOrder="overThenDown" orientation="landscape" usePrinterDefaults="1" r:id="rId1"/>
  <rowBreaks count="4" manualBreakCount="4">
    <brk id="29" max="10" man="1"/>
    <brk id="60" max="10" man="1"/>
    <brk id="91" max="10" man="1"/>
    <brk id="12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E130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3" ht="19.5" customHeight="1">
      <c r="A1" s="33" t="s">
        <v>44</v>
      </c>
      <c r="B1" s="33"/>
      <c r="C1" s="33"/>
    </row>
    <row r="2" spans="1:3">
      <c r="A2" s="1" t="s">
        <v>118</v>
      </c>
    </row>
    <row r="3" spans="1:3">
      <c r="A3" s="1" t="s">
        <v>23</v>
      </c>
    </row>
    <row r="4" spans="1:3">
      <c r="A4" s="1" t="s">
        <v>30</v>
      </c>
    </row>
    <row r="5" spans="1:3" ht="13.7" customHeight="1">
      <c r="A5" s="1" t="s">
        <v>105</v>
      </c>
      <c r="C5" s="271"/>
    </row>
    <row r="6" spans="1:3" ht="14.25">
      <c r="A6" s="1" t="s">
        <v>432</v>
      </c>
      <c r="C6" s="271" t="s">
        <v>35</v>
      </c>
    </row>
    <row r="7" spans="1:3" ht="18" customHeight="1">
      <c r="A7" s="245" t="s">
        <v>43</v>
      </c>
      <c r="B7" s="260" t="s">
        <v>29</v>
      </c>
      <c r="C7" s="272" t="s">
        <v>10</v>
      </c>
    </row>
    <row r="8" spans="1:3" ht="12.95" customHeight="1">
      <c r="A8" s="246" t="s">
        <v>127</v>
      </c>
      <c r="B8" s="261"/>
      <c r="C8" s="273"/>
    </row>
    <row r="9" spans="1:3" ht="12.95" customHeight="1">
      <c r="A9" s="247"/>
      <c r="B9" s="262"/>
      <c r="C9" s="274"/>
    </row>
    <row r="10" spans="1:3" ht="12.95" customHeight="1">
      <c r="A10" s="248"/>
      <c r="B10" s="263"/>
      <c r="C10" s="275"/>
    </row>
    <row r="11" spans="1:3" ht="12.95" customHeight="1">
      <c r="A11" s="249"/>
      <c r="B11" s="264"/>
      <c r="C11" s="275"/>
    </row>
    <row r="12" spans="1:3" ht="12.95" customHeight="1">
      <c r="A12" s="248"/>
      <c r="B12" s="265"/>
      <c r="C12" s="276"/>
    </row>
    <row r="13" spans="1:3" ht="12.95" customHeight="1">
      <c r="A13" s="249"/>
      <c r="B13" s="262"/>
      <c r="C13" s="277"/>
    </row>
    <row r="14" spans="1:3" ht="12.95" customHeight="1">
      <c r="A14" s="248" t="s">
        <v>379</v>
      </c>
      <c r="B14" s="265"/>
      <c r="C14" s="278" t="s">
        <v>61</v>
      </c>
    </row>
    <row r="15" spans="1:3" ht="12.95" customHeight="1">
      <c r="A15" s="249"/>
      <c r="B15" s="262">
        <v>32.4</v>
      </c>
      <c r="C15" s="279"/>
    </row>
    <row r="16" spans="1:3" ht="12.95" customHeight="1">
      <c r="A16" s="248" t="s">
        <v>362</v>
      </c>
      <c r="B16" s="265"/>
      <c r="C16" s="278" t="s">
        <v>61</v>
      </c>
    </row>
    <row r="17" spans="1:3" ht="12.95" customHeight="1">
      <c r="A17" s="249"/>
      <c r="B17" s="262">
        <v>11.4</v>
      </c>
      <c r="C17" s="279"/>
    </row>
    <row r="18" spans="1:3" ht="12.95" customHeight="1">
      <c r="A18" s="248"/>
      <c r="B18" s="265"/>
      <c r="C18" s="278"/>
    </row>
    <row r="19" spans="1:3" ht="12.95" customHeight="1">
      <c r="A19" s="249"/>
      <c r="B19" s="262"/>
      <c r="C19" s="279"/>
    </row>
    <row r="20" spans="1:3" ht="12.95" customHeight="1">
      <c r="A20" s="247" t="s">
        <v>129</v>
      </c>
      <c r="B20" s="265"/>
      <c r="C20" s="274"/>
    </row>
    <row r="21" spans="1:3" ht="12.95" customHeight="1">
      <c r="A21" s="247"/>
      <c r="B21" s="262">
        <f>SUM(B10:B19)</f>
        <v>43.8</v>
      </c>
      <c r="C21" s="274"/>
    </row>
    <row r="22" spans="1:3" ht="12.95" customHeight="1">
      <c r="A22" s="250"/>
      <c r="B22" s="265"/>
      <c r="C22" s="274"/>
    </row>
    <row r="23" spans="1:3" ht="12.95" customHeight="1">
      <c r="A23" s="250"/>
      <c r="B23" s="262"/>
      <c r="C23" s="274"/>
    </row>
    <row r="24" spans="1:3" ht="12.95" customHeight="1">
      <c r="A24" s="247" t="s">
        <v>130</v>
      </c>
      <c r="B24" s="265"/>
      <c r="C24" s="274"/>
    </row>
    <row r="25" spans="1:3" ht="12.95" customHeight="1">
      <c r="A25" s="251"/>
      <c r="B25" s="264"/>
      <c r="C25" s="276"/>
    </row>
    <row r="26" spans="1:3" ht="12.95" customHeight="1">
      <c r="A26" s="248" t="s">
        <v>171</v>
      </c>
      <c r="B26" s="265"/>
      <c r="C26" s="276" t="s">
        <v>51</v>
      </c>
    </row>
    <row r="27" spans="1:3" ht="12.95" customHeight="1">
      <c r="A27" s="249"/>
      <c r="B27" s="262">
        <v>10</v>
      </c>
      <c r="C27" s="277"/>
    </row>
    <row r="28" spans="1:3" ht="12.95" customHeight="1">
      <c r="A28" s="248" t="s">
        <v>229</v>
      </c>
      <c r="B28" s="265"/>
      <c r="C28" s="276" t="s">
        <v>51</v>
      </c>
    </row>
    <row r="29" spans="1:3" ht="12.95" customHeight="1">
      <c r="A29" s="249"/>
      <c r="B29" s="262">
        <v>16</v>
      </c>
      <c r="C29" s="277"/>
    </row>
    <row r="30" spans="1:3" ht="12.95" customHeight="1">
      <c r="A30" s="248"/>
      <c r="B30" s="265"/>
      <c r="C30" s="276"/>
    </row>
    <row r="31" spans="1:3" ht="12.95" customHeight="1">
      <c r="A31" s="249"/>
      <c r="B31" s="262"/>
      <c r="C31" s="277"/>
    </row>
    <row r="32" spans="1:3" ht="12.95" customHeight="1">
      <c r="A32" s="248"/>
      <c r="B32" s="265"/>
      <c r="C32" s="276"/>
    </row>
    <row r="33" spans="1:3" ht="12.95" customHeight="1">
      <c r="A33" s="249"/>
      <c r="B33" s="262"/>
      <c r="C33" s="277"/>
    </row>
    <row r="34" spans="1:3" ht="12.95" customHeight="1">
      <c r="A34" s="248"/>
      <c r="B34" s="265"/>
      <c r="C34" s="276"/>
    </row>
    <row r="35" spans="1:3" ht="12.95" customHeight="1">
      <c r="A35" s="249"/>
      <c r="B35" s="262"/>
      <c r="C35" s="277"/>
    </row>
    <row r="36" spans="1:3" ht="12.95" customHeight="1">
      <c r="A36" s="248" t="s">
        <v>383</v>
      </c>
      <c r="B36" s="265"/>
      <c r="C36" s="274" t="s">
        <v>61</v>
      </c>
    </row>
    <row r="37" spans="1:3" ht="12.95" customHeight="1">
      <c r="A37" s="249"/>
      <c r="B37" s="262">
        <v>6</v>
      </c>
      <c r="C37" s="274"/>
    </row>
    <row r="38" spans="1:3" ht="12.95" customHeight="1">
      <c r="A38" s="248"/>
      <c r="B38" s="265"/>
      <c r="C38" s="274"/>
    </row>
    <row r="39" spans="1:3" ht="12.95" customHeight="1">
      <c r="A39" s="249"/>
      <c r="B39" s="262"/>
      <c r="C39" s="274"/>
    </row>
    <row r="40" spans="1:3" ht="12.95" customHeight="1">
      <c r="A40" s="248"/>
      <c r="B40" s="265"/>
      <c r="C40" s="274"/>
    </row>
    <row r="41" spans="1:3" ht="12.95" customHeight="1">
      <c r="A41" s="249"/>
      <c r="B41" s="262"/>
      <c r="C41" s="274"/>
    </row>
    <row r="42" spans="1:3" ht="12.95" customHeight="1">
      <c r="A42" s="247" t="s">
        <v>129</v>
      </c>
      <c r="B42" s="265"/>
      <c r="C42" s="276"/>
    </row>
    <row r="43" spans="1:3" ht="12.95" customHeight="1">
      <c r="A43" s="247"/>
      <c r="B43" s="262">
        <f>SUM(B26:B41)</f>
        <v>32</v>
      </c>
      <c r="C43" s="277"/>
    </row>
    <row r="44" spans="1:3" ht="12.95" customHeight="1">
      <c r="A44" s="248"/>
      <c r="B44" s="265"/>
      <c r="C44" s="276"/>
    </row>
    <row r="45" spans="1:3" ht="12.95" customHeight="1">
      <c r="A45" s="249"/>
      <c r="B45" s="262"/>
      <c r="C45" s="277"/>
    </row>
    <row r="46" spans="1:3" ht="12.95" customHeight="1">
      <c r="A46" s="247" t="s">
        <v>131</v>
      </c>
      <c r="B46" s="265"/>
      <c r="C46" s="274"/>
    </row>
    <row r="47" spans="1:3" ht="12.95" customHeight="1">
      <c r="A47" s="251"/>
      <c r="B47" s="264"/>
      <c r="C47" s="276"/>
    </row>
    <row r="48" spans="1:3" ht="12.95" customHeight="1">
      <c r="A48" s="248" t="s">
        <v>98</v>
      </c>
      <c r="B48" s="265"/>
      <c r="C48" s="276" t="s">
        <v>51</v>
      </c>
    </row>
    <row r="49" spans="1:3" ht="12.95" customHeight="1">
      <c r="A49" s="249"/>
      <c r="B49" s="262">
        <v>10</v>
      </c>
      <c r="C49" s="277"/>
    </row>
    <row r="50" spans="1:3" ht="12.95" customHeight="1">
      <c r="A50" s="248" t="s">
        <v>377</v>
      </c>
      <c r="B50" s="265"/>
      <c r="C50" s="276" t="s">
        <v>51</v>
      </c>
    </row>
    <row r="51" spans="1:3" ht="12.95" customHeight="1">
      <c r="A51" s="249"/>
      <c r="B51" s="262">
        <v>13.3</v>
      </c>
      <c r="C51" s="277"/>
    </row>
    <row r="52" spans="1:3" ht="12.95" customHeight="1">
      <c r="A52" s="248"/>
      <c r="B52" s="265"/>
      <c r="C52" s="276"/>
    </row>
    <row r="53" spans="1:3" ht="12.95" customHeight="1">
      <c r="A53" s="249"/>
      <c r="B53" s="262"/>
      <c r="C53" s="277"/>
    </row>
    <row r="54" spans="1:3" ht="12.95" customHeight="1">
      <c r="A54" s="248" t="s">
        <v>381</v>
      </c>
      <c r="B54" s="265"/>
      <c r="C54" s="274" t="s">
        <v>61</v>
      </c>
    </row>
    <row r="55" spans="1:3" ht="12.95" customHeight="1">
      <c r="A55" s="249"/>
      <c r="B55" s="262">
        <v>14</v>
      </c>
      <c r="C55" s="274"/>
    </row>
    <row r="56" spans="1:3" ht="12.95" customHeight="1">
      <c r="A56" s="248"/>
      <c r="B56" s="265"/>
      <c r="C56" s="274"/>
    </row>
    <row r="57" spans="1:3" ht="12.75" customHeight="1">
      <c r="A57" s="249"/>
      <c r="B57" s="262"/>
      <c r="C57" s="274"/>
    </row>
    <row r="58" spans="1:3" ht="12.95" customHeight="1">
      <c r="A58" s="247" t="s">
        <v>129</v>
      </c>
      <c r="B58" s="265"/>
      <c r="C58" s="274"/>
    </row>
    <row r="59" spans="1:3" ht="12.95" customHeight="1">
      <c r="A59" s="247"/>
      <c r="B59" s="262">
        <f>SUM(B48:B57)</f>
        <v>37.299999999999997</v>
      </c>
      <c r="C59" s="274"/>
    </row>
    <row r="60" spans="1:3" ht="12.95" customHeight="1">
      <c r="A60" s="248"/>
      <c r="B60" s="265"/>
      <c r="C60" s="276"/>
    </row>
    <row r="61" spans="1:3" ht="12.95" customHeight="1">
      <c r="A61" s="249"/>
      <c r="B61" s="262"/>
      <c r="C61" s="277"/>
    </row>
    <row r="62" spans="1:3" ht="14.1" customHeight="1">
      <c r="A62" s="252"/>
      <c r="B62" s="266"/>
      <c r="C62" s="280"/>
    </row>
    <row r="63" spans="1:3" ht="14.1" customHeight="1">
      <c r="A63" s="253" t="s">
        <v>22</v>
      </c>
      <c r="B63" s="267"/>
      <c r="C63" s="281"/>
    </row>
    <row r="64" spans="1:3" ht="14.1" customHeight="1">
      <c r="A64" s="254"/>
      <c r="B64" s="268"/>
      <c r="C64" s="282"/>
    </row>
    <row r="65" spans="1:3" ht="14.1" customHeight="1">
      <c r="A65" s="253" t="s">
        <v>32</v>
      </c>
      <c r="B65" s="267"/>
      <c r="C65" s="281"/>
    </row>
    <row r="66" spans="1:3" ht="19.5" customHeight="1">
      <c r="A66" s="33" t="s">
        <v>44</v>
      </c>
      <c r="B66" s="33"/>
      <c r="C66" s="33"/>
    </row>
    <row r="67" spans="1:3">
      <c r="A67" s="1" t="s">
        <v>118</v>
      </c>
    </row>
    <row r="68" spans="1:3">
      <c r="A68" s="1" t="s">
        <v>23</v>
      </c>
    </row>
    <row r="69" spans="1:3">
      <c r="A69" s="1" t="s">
        <v>30</v>
      </c>
    </row>
    <row r="70" spans="1:3" ht="13.7" customHeight="1">
      <c r="A70" s="1" t="s">
        <v>105</v>
      </c>
      <c r="C70" s="271"/>
    </row>
    <row r="71" spans="1:3" ht="14.25">
      <c r="A71" s="1" t="s">
        <v>432</v>
      </c>
      <c r="C71" s="271" t="s">
        <v>35</v>
      </c>
    </row>
    <row r="72" spans="1:3" ht="18" customHeight="1">
      <c r="A72" s="245" t="s">
        <v>43</v>
      </c>
      <c r="B72" s="260" t="s">
        <v>29</v>
      </c>
      <c r="C72" s="272" t="s">
        <v>10</v>
      </c>
    </row>
    <row r="73" spans="1:3" ht="12.95" customHeight="1">
      <c r="A73" s="247" t="s">
        <v>133</v>
      </c>
      <c r="B73" s="265"/>
      <c r="C73" s="274"/>
    </row>
    <row r="74" spans="1:3" ht="12.95" customHeight="1">
      <c r="A74" s="247"/>
      <c r="B74" s="262"/>
      <c r="C74" s="274"/>
    </row>
    <row r="75" spans="1:3" ht="12.95" customHeight="1">
      <c r="A75" s="248"/>
      <c r="B75" s="265"/>
      <c r="C75" s="278"/>
    </row>
    <row r="76" spans="1:3" ht="12.95" customHeight="1">
      <c r="A76" s="249"/>
      <c r="B76" s="262"/>
      <c r="C76" s="279"/>
    </row>
    <row r="77" spans="1:3" ht="12.95" customHeight="1">
      <c r="A77" s="248"/>
      <c r="B77" s="265"/>
      <c r="C77" s="278"/>
    </row>
    <row r="78" spans="1:3" ht="12.95" customHeight="1">
      <c r="A78" s="249"/>
      <c r="B78" s="262"/>
      <c r="C78" s="279"/>
    </row>
    <row r="79" spans="1:3" ht="12.95" customHeight="1">
      <c r="A79" s="248" t="s">
        <v>380</v>
      </c>
      <c r="B79" s="265"/>
      <c r="C79" s="274" t="s">
        <v>61</v>
      </c>
    </row>
    <row r="80" spans="1:3" ht="12.95" customHeight="1">
      <c r="A80" s="249"/>
      <c r="B80" s="262">
        <v>16</v>
      </c>
      <c r="C80" s="274"/>
    </row>
    <row r="81" spans="1:5" ht="12.95" customHeight="1">
      <c r="A81" s="247" t="s">
        <v>129</v>
      </c>
      <c r="B81" s="265"/>
      <c r="C81" s="274"/>
    </row>
    <row r="82" spans="1:5" ht="12.95" customHeight="1">
      <c r="A82" s="247"/>
      <c r="B82" s="262">
        <f>SUM(B75:B80)</f>
        <v>16</v>
      </c>
      <c r="C82" s="274"/>
    </row>
    <row r="83" spans="1:5" ht="12.95" customHeight="1">
      <c r="A83" s="247"/>
      <c r="B83" s="265"/>
      <c r="C83" s="274"/>
    </row>
    <row r="84" spans="1:5" ht="12.95" customHeight="1">
      <c r="A84" s="251"/>
      <c r="B84" s="264"/>
      <c r="C84" s="276"/>
    </row>
    <row r="85" spans="1:5" ht="12.95" customHeight="1">
      <c r="A85" s="255"/>
      <c r="B85" s="265"/>
      <c r="C85" s="274"/>
    </row>
    <row r="86" spans="1:5" ht="12.95" customHeight="1">
      <c r="A86" s="255"/>
      <c r="B86" s="262"/>
      <c r="C86" s="274"/>
      <c r="E86" s="284"/>
    </row>
    <row r="87" spans="1:5" ht="12.95" customHeight="1">
      <c r="A87" s="248"/>
      <c r="B87" s="265"/>
      <c r="C87" s="274"/>
    </row>
    <row r="88" spans="1:5" ht="12.95" customHeight="1">
      <c r="A88" s="249"/>
      <c r="B88" s="262"/>
      <c r="C88" s="274"/>
    </row>
    <row r="89" spans="1:5" ht="12.95" customHeight="1">
      <c r="A89" s="247"/>
      <c r="B89" s="265"/>
      <c r="C89" s="276"/>
    </row>
    <row r="90" spans="1:5" ht="12.95" customHeight="1">
      <c r="A90" s="247"/>
      <c r="B90" s="262"/>
      <c r="C90" s="277"/>
    </row>
    <row r="91" spans="1:5" ht="12.95" customHeight="1">
      <c r="A91" s="256"/>
      <c r="B91" s="269"/>
      <c r="C91" s="276"/>
    </row>
    <row r="92" spans="1:5" ht="12.95" customHeight="1">
      <c r="A92" s="257"/>
      <c r="B92" s="262"/>
      <c r="C92" s="277"/>
    </row>
    <row r="93" spans="1:5" ht="12.95" customHeight="1">
      <c r="A93" s="255"/>
      <c r="B93" s="265"/>
      <c r="C93" s="274"/>
    </row>
    <row r="94" spans="1:5" ht="12.95" customHeight="1">
      <c r="A94" s="255"/>
      <c r="B94" s="262"/>
      <c r="C94" s="274"/>
    </row>
    <row r="95" spans="1:5" ht="12.95" customHeight="1">
      <c r="A95" s="248"/>
      <c r="B95" s="265"/>
      <c r="C95" s="278"/>
    </row>
    <row r="96" spans="1:5" ht="12.95" customHeight="1">
      <c r="A96" s="249"/>
      <c r="B96" s="262"/>
      <c r="C96" s="279"/>
    </row>
    <row r="97" spans="1:3" ht="12.95" customHeight="1">
      <c r="A97" s="247"/>
      <c r="B97" s="265"/>
      <c r="C97" s="276"/>
    </row>
    <row r="98" spans="1:3" ht="12.95" customHeight="1">
      <c r="A98" s="247"/>
      <c r="B98" s="262"/>
      <c r="C98" s="277"/>
    </row>
    <row r="99" spans="1:3" ht="12.95" customHeight="1">
      <c r="A99" s="248"/>
      <c r="B99" s="265"/>
      <c r="C99" s="276"/>
    </row>
    <row r="100" spans="1:3" ht="12.95" customHeight="1">
      <c r="A100" s="249"/>
      <c r="B100" s="262"/>
      <c r="C100" s="277"/>
    </row>
    <row r="101" spans="1:3" ht="12.95" customHeight="1">
      <c r="A101" s="255"/>
      <c r="B101" s="265"/>
      <c r="C101" s="274"/>
    </row>
    <row r="102" spans="1:3" ht="12.95" customHeight="1">
      <c r="A102" s="255"/>
      <c r="B102" s="262"/>
      <c r="C102" s="274"/>
    </row>
    <row r="103" spans="1:3" ht="12.95" customHeight="1">
      <c r="A103" s="248"/>
      <c r="B103" s="265"/>
      <c r="C103" s="278"/>
    </row>
    <row r="104" spans="1:3" ht="12.95" customHeight="1">
      <c r="A104" s="249"/>
      <c r="B104" s="262"/>
      <c r="C104" s="279"/>
    </row>
    <row r="105" spans="1:3" ht="12.95" customHeight="1">
      <c r="A105" s="247"/>
      <c r="B105" s="265"/>
      <c r="C105" s="276"/>
    </row>
    <row r="106" spans="1:3" ht="12.95" customHeight="1">
      <c r="A106" s="247"/>
      <c r="B106" s="262"/>
      <c r="C106" s="277"/>
    </row>
    <row r="107" spans="1:3" ht="12.95" customHeight="1">
      <c r="A107" s="250"/>
      <c r="B107" s="265"/>
      <c r="C107" s="274"/>
    </row>
    <row r="108" spans="1:3" ht="12.95" customHeight="1">
      <c r="A108" s="250"/>
      <c r="B108" s="262"/>
      <c r="C108" s="274"/>
    </row>
    <row r="109" spans="1:3" ht="12.95" customHeight="1">
      <c r="A109" s="256"/>
      <c r="B109" s="265"/>
      <c r="C109" s="276"/>
    </row>
    <row r="110" spans="1:3" ht="12.95" customHeight="1">
      <c r="A110" s="257"/>
      <c r="B110" s="262"/>
      <c r="C110" s="277"/>
    </row>
    <row r="111" spans="1:3" ht="12.95" customHeight="1">
      <c r="A111" s="256"/>
      <c r="B111" s="265"/>
      <c r="C111" s="276"/>
    </row>
    <row r="112" spans="1:3" ht="12.95" customHeight="1">
      <c r="A112" s="257"/>
      <c r="B112" s="262"/>
      <c r="C112" s="277"/>
    </row>
    <row r="113" spans="1:3" ht="12.95" customHeight="1">
      <c r="A113" s="247"/>
      <c r="B113" s="265"/>
      <c r="C113" s="274"/>
    </row>
    <row r="114" spans="1:3" ht="12.75" customHeight="1">
      <c r="A114" s="247"/>
      <c r="B114" s="262"/>
      <c r="C114" s="274"/>
    </row>
    <row r="115" spans="1:3" ht="12.95" customHeight="1">
      <c r="A115" s="247"/>
      <c r="B115" s="265"/>
      <c r="C115" s="274"/>
    </row>
    <row r="116" spans="1:3" ht="12.75" customHeight="1">
      <c r="A116" s="247"/>
      <c r="B116" s="262"/>
      <c r="C116" s="274"/>
    </row>
    <row r="117" spans="1:3" ht="12.95" customHeight="1">
      <c r="A117" s="250"/>
      <c r="B117" s="265"/>
      <c r="C117" s="274"/>
    </row>
    <row r="118" spans="1:3" ht="12.95" customHeight="1">
      <c r="A118" s="250"/>
      <c r="B118" s="262"/>
      <c r="C118" s="274"/>
    </row>
    <row r="119" spans="1:3" ht="12.95" customHeight="1">
      <c r="A119" s="247"/>
      <c r="B119" s="265"/>
      <c r="C119" s="274"/>
    </row>
    <row r="120" spans="1:3" ht="12.95" customHeight="1">
      <c r="A120" s="251"/>
      <c r="B120" s="264"/>
      <c r="C120" s="276"/>
    </row>
    <row r="121" spans="1:3" ht="12.95" customHeight="1">
      <c r="A121" s="256"/>
      <c r="B121" s="265"/>
      <c r="C121" s="276"/>
    </row>
    <row r="122" spans="1:3" ht="12.95" customHeight="1">
      <c r="A122" s="257"/>
      <c r="B122" s="262"/>
      <c r="C122" s="277"/>
    </row>
    <row r="123" spans="1:3" ht="12.95" customHeight="1">
      <c r="A123" s="247"/>
      <c r="B123" s="265"/>
      <c r="C123" s="274"/>
    </row>
    <row r="124" spans="1:3" ht="12.95" customHeight="1">
      <c r="A124" s="247"/>
      <c r="B124" s="262"/>
      <c r="C124" s="274"/>
    </row>
    <row r="125" spans="1:3" ht="12.95" customHeight="1">
      <c r="A125" s="258"/>
      <c r="B125" s="264"/>
      <c r="C125" s="275"/>
    </row>
    <row r="126" spans="1:3" ht="12.95" customHeight="1">
      <c r="A126" s="259"/>
      <c r="B126" s="270"/>
      <c r="C126" s="283"/>
    </row>
    <row r="127" spans="1:3" ht="14.1" customHeight="1">
      <c r="A127" s="252"/>
      <c r="B127" s="266"/>
      <c r="C127" s="280"/>
    </row>
    <row r="128" spans="1:3" ht="14.1" customHeight="1">
      <c r="A128" s="253" t="s">
        <v>22</v>
      </c>
      <c r="B128" s="267"/>
      <c r="C128" s="281"/>
    </row>
    <row r="129" spans="1:3" ht="14.1" customHeight="1">
      <c r="A129" s="254"/>
      <c r="B129" s="268"/>
      <c r="C129" s="282"/>
    </row>
    <row r="130" spans="1:3" ht="14.1" customHeight="1">
      <c r="A130" s="253" t="s">
        <v>32</v>
      </c>
      <c r="B130" s="267"/>
      <c r="C130" s="281"/>
    </row>
    <row r="131" spans="1:3" ht="3.95" customHeight="1"/>
  </sheetData>
  <mergeCells count="108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  <mergeCell ref="A58:A59"/>
    <mergeCell ref="C58:C59"/>
    <mergeCell ref="A60:A61"/>
    <mergeCell ref="C60:C61"/>
    <mergeCell ref="A73:A74"/>
    <mergeCell ref="C73:C74"/>
    <mergeCell ref="A75:A76"/>
    <mergeCell ref="C75:C76"/>
    <mergeCell ref="A77:A78"/>
    <mergeCell ref="C77:C78"/>
    <mergeCell ref="A79:A80"/>
    <mergeCell ref="C79:C80"/>
    <mergeCell ref="A81:A82"/>
    <mergeCell ref="C81:C82"/>
    <mergeCell ref="A83:A84"/>
    <mergeCell ref="C83:C84"/>
    <mergeCell ref="A85:A86"/>
    <mergeCell ref="C85:C86"/>
    <mergeCell ref="A87:A88"/>
    <mergeCell ref="C87:C88"/>
    <mergeCell ref="A89:A90"/>
    <mergeCell ref="C89:C90"/>
    <mergeCell ref="A91:A92"/>
    <mergeCell ref="C91:C92"/>
    <mergeCell ref="A93:A94"/>
    <mergeCell ref="C93:C94"/>
    <mergeCell ref="A95:A96"/>
    <mergeCell ref="C95:C96"/>
    <mergeCell ref="A97:A98"/>
    <mergeCell ref="C97:C98"/>
    <mergeCell ref="A99:A100"/>
    <mergeCell ref="C99:C100"/>
    <mergeCell ref="A101:A102"/>
    <mergeCell ref="C101:C102"/>
    <mergeCell ref="A103:A104"/>
    <mergeCell ref="C103:C104"/>
    <mergeCell ref="A105:A106"/>
    <mergeCell ref="C105:C106"/>
    <mergeCell ref="A107:A108"/>
    <mergeCell ref="C107:C108"/>
    <mergeCell ref="A109:A110"/>
    <mergeCell ref="C109:C110"/>
    <mergeCell ref="A111:A112"/>
    <mergeCell ref="C111:C112"/>
    <mergeCell ref="A113:A114"/>
    <mergeCell ref="C113:C114"/>
    <mergeCell ref="A115:A116"/>
    <mergeCell ref="C115:C116"/>
    <mergeCell ref="A117:A118"/>
    <mergeCell ref="C117:C118"/>
    <mergeCell ref="A119:A120"/>
    <mergeCell ref="C119:C120"/>
    <mergeCell ref="A121:A122"/>
    <mergeCell ref="C121:C122"/>
    <mergeCell ref="A123:A124"/>
    <mergeCell ref="C123:C124"/>
    <mergeCell ref="A125:A126"/>
    <mergeCell ref="C125:C126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2" manualBreakCount="2">
    <brk id="65" max="2" man="1"/>
    <brk id="131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X126"/>
  <sheetViews>
    <sheetView showGridLines="0" view="pageBreakPreview" topLeftCell="A64" zoomScaleNormal="131" zoomScaleSheetLayoutView="100" workbookViewId="0">
      <selection activeCell="N44" sqref="N44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4.625" style="6" customWidth="1"/>
    <col min="5" max="5" width="6.625" style="6" customWidth="1"/>
    <col min="6" max="6" width="4.125" style="6" customWidth="1"/>
    <col min="7" max="7" width="8" style="6" customWidth="1"/>
    <col min="8" max="8" width="3.625" style="6" customWidth="1"/>
    <col min="9" max="9" width="7.625" style="6" customWidth="1"/>
    <col min="10" max="11" width="3.625" style="6" customWidth="1"/>
    <col min="12" max="12" width="10.625" style="6" customWidth="1"/>
    <col min="13" max="14" width="4.625" style="6" customWidth="1"/>
    <col min="15" max="37" width="8.625" style="6" customWidth="1"/>
    <col min="38" max="265" width="9" style="6" customWidth="1"/>
    <col min="266" max="266" width="17.125" style="6" customWidth="1"/>
    <col min="267" max="267" width="61.125" style="6" customWidth="1"/>
    <col min="268" max="268" width="10.625" style="6" customWidth="1"/>
    <col min="269" max="269" width="4.625" style="6" customWidth="1"/>
    <col min="270" max="270" width="61.125" style="6" customWidth="1"/>
    <col min="271" max="271" width="12.625" style="6" customWidth="1"/>
    <col min="272" max="272" width="4.625" style="6" customWidth="1"/>
    <col min="273" max="273" width="12.625" style="6" customWidth="1"/>
    <col min="274" max="274" width="4.625" style="6" customWidth="1"/>
    <col min="275" max="521" width="9" style="6" customWidth="1"/>
    <col min="522" max="522" width="17.125" style="6" customWidth="1"/>
    <col min="523" max="523" width="61.125" style="6" customWidth="1"/>
    <col min="524" max="524" width="10.625" style="6" customWidth="1"/>
    <col min="525" max="525" width="4.625" style="6" customWidth="1"/>
    <col min="526" max="526" width="61.125" style="6" customWidth="1"/>
    <col min="527" max="527" width="12.625" style="6" customWidth="1"/>
    <col min="528" max="528" width="4.625" style="6" customWidth="1"/>
    <col min="529" max="529" width="12.625" style="6" customWidth="1"/>
    <col min="530" max="530" width="4.625" style="6" customWidth="1"/>
    <col min="531" max="777" width="9" style="6" customWidth="1"/>
    <col min="778" max="778" width="17.125" style="6" customWidth="1"/>
    <col min="779" max="779" width="61.125" style="6" customWidth="1"/>
    <col min="780" max="780" width="10.625" style="6" customWidth="1"/>
    <col min="781" max="781" width="4.625" style="6" customWidth="1"/>
    <col min="782" max="782" width="61.125" style="6" customWidth="1"/>
    <col min="783" max="783" width="12.625" style="6" customWidth="1"/>
    <col min="784" max="784" width="4.625" style="6" customWidth="1"/>
    <col min="785" max="785" width="12.625" style="6" customWidth="1"/>
    <col min="786" max="786" width="4.625" style="6" customWidth="1"/>
    <col min="787" max="1033" width="9" style="6" customWidth="1"/>
    <col min="1034" max="1034" width="17.125" style="6" customWidth="1"/>
    <col min="1035" max="1035" width="61.125" style="6" customWidth="1"/>
    <col min="1036" max="1036" width="10.625" style="6" customWidth="1"/>
    <col min="1037" max="1037" width="4.625" style="6" customWidth="1"/>
    <col min="1038" max="1038" width="61.125" style="6" customWidth="1"/>
    <col min="1039" max="1039" width="12.625" style="6" customWidth="1"/>
    <col min="1040" max="1040" width="4.625" style="6" customWidth="1"/>
    <col min="1041" max="1041" width="12.625" style="6" customWidth="1"/>
    <col min="1042" max="1042" width="4.625" style="6" customWidth="1"/>
    <col min="1043" max="1289" width="9" style="6" customWidth="1"/>
    <col min="1290" max="1290" width="17.125" style="6" customWidth="1"/>
    <col min="1291" max="1291" width="61.125" style="6" customWidth="1"/>
    <col min="1292" max="1292" width="10.625" style="6" customWidth="1"/>
    <col min="1293" max="1293" width="4.625" style="6" customWidth="1"/>
    <col min="1294" max="1294" width="61.125" style="6" customWidth="1"/>
    <col min="1295" max="1295" width="12.625" style="6" customWidth="1"/>
    <col min="1296" max="1296" width="4.625" style="6" customWidth="1"/>
    <col min="1297" max="1297" width="12.625" style="6" customWidth="1"/>
    <col min="1298" max="1298" width="4.625" style="6" customWidth="1"/>
    <col min="1299" max="1545" width="9" style="6" customWidth="1"/>
    <col min="1546" max="1546" width="17.125" style="6" customWidth="1"/>
    <col min="1547" max="1547" width="61.125" style="6" customWidth="1"/>
    <col min="1548" max="1548" width="10.625" style="6" customWidth="1"/>
    <col min="1549" max="1549" width="4.625" style="6" customWidth="1"/>
    <col min="1550" max="1550" width="61.125" style="6" customWidth="1"/>
    <col min="1551" max="1551" width="12.625" style="6" customWidth="1"/>
    <col min="1552" max="1552" width="4.625" style="6" customWidth="1"/>
    <col min="1553" max="1553" width="12.625" style="6" customWidth="1"/>
    <col min="1554" max="1554" width="4.625" style="6" customWidth="1"/>
    <col min="1555" max="1801" width="9" style="6" customWidth="1"/>
    <col min="1802" max="1802" width="17.125" style="6" customWidth="1"/>
    <col min="1803" max="1803" width="61.125" style="6" customWidth="1"/>
    <col min="1804" max="1804" width="10.625" style="6" customWidth="1"/>
    <col min="1805" max="1805" width="4.625" style="6" customWidth="1"/>
    <col min="1806" max="1806" width="61.125" style="6" customWidth="1"/>
    <col min="1807" max="1807" width="12.625" style="6" customWidth="1"/>
    <col min="1808" max="1808" width="4.625" style="6" customWidth="1"/>
    <col min="1809" max="1809" width="12.625" style="6" customWidth="1"/>
    <col min="1810" max="1810" width="4.625" style="6" customWidth="1"/>
    <col min="1811" max="2057" width="9" style="6" customWidth="1"/>
    <col min="2058" max="2058" width="17.125" style="6" customWidth="1"/>
    <col min="2059" max="2059" width="61.125" style="6" customWidth="1"/>
    <col min="2060" max="2060" width="10.625" style="6" customWidth="1"/>
    <col min="2061" max="2061" width="4.625" style="6" customWidth="1"/>
    <col min="2062" max="2062" width="61.125" style="6" customWidth="1"/>
    <col min="2063" max="2063" width="12.625" style="6" customWidth="1"/>
    <col min="2064" max="2064" width="4.625" style="6" customWidth="1"/>
    <col min="2065" max="2065" width="12.625" style="6" customWidth="1"/>
    <col min="2066" max="2066" width="4.625" style="6" customWidth="1"/>
    <col min="2067" max="2313" width="9" style="6" customWidth="1"/>
    <col min="2314" max="2314" width="17.125" style="6" customWidth="1"/>
    <col min="2315" max="2315" width="61.125" style="6" customWidth="1"/>
    <col min="2316" max="2316" width="10.625" style="6" customWidth="1"/>
    <col min="2317" max="2317" width="4.625" style="6" customWidth="1"/>
    <col min="2318" max="2318" width="61.125" style="6" customWidth="1"/>
    <col min="2319" max="2319" width="12.625" style="6" customWidth="1"/>
    <col min="2320" max="2320" width="4.625" style="6" customWidth="1"/>
    <col min="2321" max="2321" width="12.625" style="6" customWidth="1"/>
    <col min="2322" max="2322" width="4.625" style="6" customWidth="1"/>
    <col min="2323" max="2569" width="9" style="6" customWidth="1"/>
    <col min="2570" max="2570" width="17.125" style="6" customWidth="1"/>
    <col min="2571" max="2571" width="61.125" style="6" customWidth="1"/>
    <col min="2572" max="2572" width="10.625" style="6" customWidth="1"/>
    <col min="2573" max="2573" width="4.625" style="6" customWidth="1"/>
    <col min="2574" max="2574" width="61.125" style="6" customWidth="1"/>
    <col min="2575" max="2575" width="12.625" style="6" customWidth="1"/>
    <col min="2576" max="2576" width="4.625" style="6" customWidth="1"/>
    <col min="2577" max="2577" width="12.625" style="6" customWidth="1"/>
    <col min="2578" max="2578" width="4.625" style="6" customWidth="1"/>
    <col min="2579" max="2825" width="9" style="6" customWidth="1"/>
    <col min="2826" max="2826" width="17.125" style="6" customWidth="1"/>
    <col min="2827" max="2827" width="61.125" style="6" customWidth="1"/>
    <col min="2828" max="2828" width="10.625" style="6" customWidth="1"/>
    <col min="2829" max="2829" width="4.625" style="6" customWidth="1"/>
    <col min="2830" max="2830" width="61.125" style="6" customWidth="1"/>
    <col min="2831" max="2831" width="12.625" style="6" customWidth="1"/>
    <col min="2832" max="2832" width="4.625" style="6" customWidth="1"/>
    <col min="2833" max="2833" width="12.625" style="6" customWidth="1"/>
    <col min="2834" max="2834" width="4.625" style="6" customWidth="1"/>
    <col min="2835" max="3081" width="9" style="6" customWidth="1"/>
    <col min="3082" max="3082" width="17.125" style="6" customWidth="1"/>
    <col min="3083" max="3083" width="61.125" style="6" customWidth="1"/>
    <col min="3084" max="3084" width="10.625" style="6" customWidth="1"/>
    <col min="3085" max="3085" width="4.625" style="6" customWidth="1"/>
    <col min="3086" max="3086" width="61.125" style="6" customWidth="1"/>
    <col min="3087" max="3087" width="12.625" style="6" customWidth="1"/>
    <col min="3088" max="3088" width="4.625" style="6" customWidth="1"/>
    <col min="3089" max="3089" width="12.625" style="6" customWidth="1"/>
    <col min="3090" max="3090" width="4.625" style="6" customWidth="1"/>
    <col min="3091" max="3337" width="9" style="6" customWidth="1"/>
    <col min="3338" max="3338" width="17.125" style="6" customWidth="1"/>
    <col min="3339" max="3339" width="61.125" style="6" customWidth="1"/>
    <col min="3340" max="3340" width="10.625" style="6" customWidth="1"/>
    <col min="3341" max="3341" width="4.625" style="6" customWidth="1"/>
    <col min="3342" max="3342" width="61.125" style="6" customWidth="1"/>
    <col min="3343" max="3343" width="12.625" style="6" customWidth="1"/>
    <col min="3344" max="3344" width="4.625" style="6" customWidth="1"/>
    <col min="3345" max="3345" width="12.625" style="6" customWidth="1"/>
    <col min="3346" max="3346" width="4.625" style="6" customWidth="1"/>
    <col min="3347" max="3593" width="9" style="6" customWidth="1"/>
    <col min="3594" max="3594" width="17.125" style="6" customWidth="1"/>
    <col min="3595" max="3595" width="61.125" style="6" customWidth="1"/>
    <col min="3596" max="3596" width="10.625" style="6" customWidth="1"/>
    <col min="3597" max="3597" width="4.625" style="6" customWidth="1"/>
    <col min="3598" max="3598" width="61.125" style="6" customWidth="1"/>
    <col min="3599" max="3599" width="12.625" style="6" customWidth="1"/>
    <col min="3600" max="3600" width="4.625" style="6" customWidth="1"/>
    <col min="3601" max="3601" width="12.625" style="6" customWidth="1"/>
    <col min="3602" max="3602" width="4.625" style="6" customWidth="1"/>
    <col min="3603" max="3849" width="9" style="6" customWidth="1"/>
    <col min="3850" max="3850" width="17.125" style="6" customWidth="1"/>
    <col min="3851" max="3851" width="61.125" style="6" customWidth="1"/>
    <col min="3852" max="3852" width="10.625" style="6" customWidth="1"/>
    <col min="3853" max="3853" width="4.625" style="6" customWidth="1"/>
    <col min="3854" max="3854" width="61.125" style="6" customWidth="1"/>
    <col min="3855" max="3855" width="12.625" style="6" customWidth="1"/>
    <col min="3856" max="3856" width="4.625" style="6" customWidth="1"/>
    <col min="3857" max="3857" width="12.625" style="6" customWidth="1"/>
    <col min="3858" max="3858" width="4.625" style="6" customWidth="1"/>
    <col min="3859" max="4105" width="9" style="6" customWidth="1"/>
    <col min="4106" max="4106" width="17.125" style="6" customWidth="1"/>
    <col min="4107" max="4107" width="61.125" style="6" customWidth="1"/>
    <col min="4108" max="4108" width="10.625" style="6" customWidth="1"/>
    <col min="4109" max="4109" width="4.625" style="6" customWidth="1"/>
    <col min="4110" max="4110" width="61.125" style="6" customWidth="1"/>
    <col min="4111" max="4111" width="12.625" style="6" customWidth="1"/>
    <col min="4112" max="4112" width="4.625" style="6" customWidth="1"/>
    <col min="4113" max="4113" width="12.625" style="6" customWidth="1"/>
    <col min="4114" max="4114" width="4.625" style="6" customWidth="1"/>
    <col min="4115" max="4361" width="9" style="6" customWidth="1"/>
    <col min="4362" max="4362" width="17.125" style="6" customWidth="1"/>
    <col min="4363" max="4363" width="61.125" style="6" customWidth="1"/>
    <col min="4364" max="4364" width="10.625" style="6" customWidth="1"/>
    <col min="4365" max="4365" width="4.625" style="6" customWidth="1"/>
    <col min="4366" max="4366" width="61.125" style="6" customWidth="1"/>
    <col min="4367" max="4367" width="12.625" style="6" customWidth="1"/>
    <col min="4368" max="4368" width="4.625" style="6" customWidth="1"/>
    <col min="4369" max="4369" width="12.625" style="6" customWidth="1"/>
    <col min="4370" max="4370" width="4.625" style="6" customWidth="1"/>
    <col min="4371" max="4617" width="9" style="6" customWidth="1"/>
    <col min="4618" max="4618" width="17.125" style="6" customWidth="1"/>
    <col min="4619" max="4619" width="61.125" style="6" customWidth="1"/>
    <col min="4620" max="4620" width="10.625" style="6" customWidth="1"/>
    <col min="4621" max="4621" width="4.625" style="6" customWidth="1"/>
    <col min="4622" max="4622" width="61.125" style="6" customWidth="1"/>
    <col min="4623" max="4623" width="12.625" style="6" customWidth="1"/>
    <col min="4624" max="4624" width="4.625" style="6" customWidth="1"/>
    <col min="4625" max="4625" width="12.625" style="6" customWidth="1"/>
    <col min="4626" max="4626" width="4.625" style="6" customWidth="1"/>
    <col min="4627" max="4873" width="9" style="6" customWidth="1"/>
    <col min="4874" max="4874" width="17.125" style="6" customWidth="1"/>
    <col min="4875" max="4875" width="61.125" style="6" customWidth="1"/>
    <col min="4876" max="4876" width="10.625" style="6" customWidth="1"/>
    <col min="4877" max="4877" width="4.625" style="6" customWidth="1"/>
    <col min="4878" max="4878" width="61.125" style="6" customWidth="1"/>
    <col min="4879" max="4879" width="12.625" style="6" customWidth="1"/>
    <col min="4880" max="4880" width="4.625" style="6" customWidth="1"/>
    <col min="4881" max="4881" width="12.625" style="6" customWidth="1"/>
    <col min="4882" max="4882" width="4.625" style="6" customWidth="1"/>
    <col min="4883" max="5129" width="9" style="6" customWidth="1"/>
    <col min="5130" max="5130" width="17.125" style="6" customWidth="1"/>
    <col min="5131" max="5131" width="61.125" style="6" customWidth="1"/>
    <col min="5132" max="5132" width="10.625" style="6" customWidth="1"/>
    <col min="5133" max="5133" width="4.625" style="6" customWidth="1"/>
    <col min="5134" max="5134" width="61.125" style="6" customWidth="1"/>
    <col min="5135" max="5135" width="12.625" style="6" customWidth="1"/>
    <col min="5136" max="5136" width="4.625" style="6" customWidth="1"/>
    <col min="5137" max="5137" width="12.625" style="6" customWidth="1"/>
    <col min="5138" max="5138" width="4.625" style="6" customWidth="1"/>
    <col min="5139" max="5385" width="9" style="6" customWidth="1"/>
    <col min="5386" max="5386" width="17.125" style="6" customWidth="1"/>
    <col min="5387" max="5387" width="61.125" style="6" customWidth="1"/>
    <col min="5388" max="5388" width="10.625" style="6" customWidth="1"/>
    <col min="5389" max="5389" width="4.625" style="6" customWidth="1"/>
    <col min="5390" max="5390" width="61.125" style="6" customWidth="1"/>
    <col min="5391" max="5391" width="12.625" style="6" customWidth="1"/>
    <col min="5392" max="5392" width="4.625" style="6" customWidth="1"/>
    <col min="5393" max="5393" width="12.625" style="6" customWidth="1"/>
    <col min="5394" max="5394" width="4.625" style="6" customWidth="1"/>
    <col min="5395" max="5641" width="9" style="6" customWidth="1"/>
    <col min="5642" max="5642" width="17.125" style="6" customWidth="1"/>
    <col min="5643" max="5643" width="61.125" style="6" customWidth="1"/>
    <col min="5644" max="5644" width="10.625" style="6" customWidth="1"/>
    <col min="5645" max="5645" width="4.625" style="6" customWidth="1"/>
    <col min="5646" max="5646" width="61.125" style="6" customWidth="1"/>
    <col min="5647" max="5647" width="12.625" style="6" customWidth="1"/>
    <col min="5648" max="5648" width="4.625" style="6" customWidth="1"/>
    <col min="5649" max="5649" width="12.625" style="6" customWidth="1"/>
    <col min="5650" max="5650" width="4.625" style="6" customWidth="1"/>
    <col min="5651" max="5897" width="9" style="6" customWidth="1"/>
    <col min="5898" max="5898" width="17.125" style="6" customWidth="1"/>
    <col min="5899" max="5899" width="61.125" style="6" customWidth="1"/>
    <col min="5900" max="5900" width="10.625" style="6" customWidth="1"/>
    <col min="5901" max="5901" width="4.625" style="6" customWidth="1"/>
    <col min="5902" max="5902" width="61.125" style="6" customWidth="1"/>
    <col min="5903" max="5903" width="12.625" style="6" customWidth="1"/>
    <col min="5904" max="5904" width="4.625" style="6" customWidth="1"/>
    <col min="5905" max="5905" width="12.625" style="6" customWidth="1"/>
    <col min="5906" max="5906" width="4.625" style="6" customWidth="1"/>
    <col min="5907" max="6153" width="9" style="6" customWidth="1"/>
    <col min="6154" max="6154" width="17.125" style="6" customWidth="1"/>
    <col min="6155" max="6155" width="61.125" style="6" customWidth="1"/>
    <col min="6156" max="6156" width="10.625" style="6" customWidth="1"/>
    <col min="6157" max="6157" width="4.625" style="6" customWidth="1"/>
    <col min="6158" max="6158" width="61.125" style="6" customWidth="1"/>
    <col min="6159" max="6159" width="12.625" style="6" customWidth="1"/>
    <col min="6160" max="6160" width="4.625" style="6" customWidth="1"/>
    <col min="6161" max="6161" width="12.625" style="6" customWidth="1"/>
    <col min="6162" max="6162" width="4.625" style="6" customWidth="1"/>
    <col min="6163" max="6409" width="9" style="6" customWidth="1"/>
    <col min="6410" max="6410" width="17.125" style="6" customWidth="1"/>
    <col min="6411" max="6411" width="61.125" style="6" customWidth="1"/>
    <col min="6412" max="6412" width="10.625" style="6" customWidth="1"/>
    <col min="6413" max="6413" width="4.625" style="6" customWidth="1"/>
    <col min="6414" max="6414" width="61.125" style="6" customWidth="1"/>
    <col min="6415" max="6415" width="12.625" style="6" customWidth="1"/>
    <col min="6416" max="6416" width="4.625" style="6" customWidth="1"/>
    <col min="6417" max="6417" width="12.625" style="6" customWidth="1"/>
    <col min="6418" max="6418" width="4.625" style="6" customWidth="1"/>
    <col min="6419" max="6665" width="9" style="6" customWidth="1"/>
    <col min="6666" max="6666" width="17.125" style="6" customWidth="1"/>
    <col min="6667" max="6667" width="61.125" style="6" customWidth="1"/>
    <col min="6668" max="6668" width="10.625" style="6" customWidth="1"/>
    <col min="6669" max="6669" width="4.625" style="6" customWidth="1"/>
    <col min="6670" max="6670" width="61.125" style="6" customWidth="1"/>
    <col min="6671" max="6671" width="12.625" style="6" customWidth="1"/>
    <col min="6672" max="6672" width="4.625" style="6" customWidth="1"/>
    <col min="6673" max="6673" width="12.625" style="6" customWidth="1"/>
    <col min="6674" max="6674" width="4.625" style="6" customWidth="1"/>
    <col min="6675" max="6921" width="9" style="6" customWidth="1"/>
    <col min="6922" max="6922" width="17.125" style="6" customWidth="1"/>
    <col min="6923" max="6923" width="61.125" style="6" customWidth="1"/>
    <col min="6924" max="6924" width="10.625" style="6" customWidth="1"/>
    <col min="6925" max="6925" width="4.625" style="6" customWidth="1"/>
    <col min="6926" max="6926" width="61.125" style="6" customWidth="1"/>
    <col min="6927" max="6927" width="12.625" style="6" customWidth="1"/>
    <col min="6928" max="6928" width="4.625" style="6" customWidth="1"/>
    <col min="6929" max="6929" width="12.625" style="6" customWidth="1"/>
    <col min="6930" max="6930" width="4.625" style="6" customWidth="1"/>
    <col min="6931" max="7177" width="9" style="6" customWidth="1"/>
    <col min="7178" max="7178" width="17.125" style="6" customWidth="1"/>
    <col min="7179" max="7179" width="61.125" style="6" customWidth="1"/>
    <col min="7180" max="7180" width="10.625" style="6" customWidth="1"/>
    <col min="7181" max="7181" width="4.625" style="6" customWidth="1"/>
    <col min="7182" max="7182" width="61.125" style="6" customWidth="1"/>
    <col min="7183" max="7183" width="12.625" style="6" customWidth="1"/>
    <col min="7184" max="7184" width="4.625" style="6" customWidth="1"/>
    <col min="7185" max="7185" width="12.625" style="6" customWidth="1"/>
    <col min="7186" max="7186" width="4.625" style="6" customWidth="1"/>
    <col min="7187" max="7433" width="9" style="6" customWidth="1"/>
    <col min="7434" max="7434" width="17.125" style="6" customWidth="1"/>
    <col min="7435" max="7435" width="61.125" style="6" customWidth="1"/>
    <col min="7436" max="7436" width="10.625" style="6" customWidth="1"/>
    <col min="7437" max="7437" width="4.625" style="6" customWidth="1"/>
    <col min="7438" max="7438" width="61.125" style="6" customWidth="1"/>
    <col min="7439" max="7439" width="12.625" style="6" customWidth="1"/>
    <col min="7440" max="7440" width="4.625" style="6" customWidth="1"/>
    <col min="7441" max="7441" width="12.625" style="6" customWidth="1"/>
    <col min="7442" max="7442" width="4.625" style="6" customWidth="1"/>
    <col min="7443" max="7689" width="9" style="6" customWidth="1"/>
    <col min="7690" max="7690" width="17.125" style="6" customWidth="1"/>
    <col min="7691" max="7691" width="61.125" style="6" customWidth="1"/>
    <col min="7692" max="7692" width="10.625" style="6" customWidth="1"/>
    <col min="7693" max="7693" width="4.625" style="6" customWidth="1"/>
    <col min="7694" max="7694" width="61.125" style="6" customWidth="1"/>
    <col min="7695" max="7695" width="12.625" style="6" customWidth="1"/>
    <col min="7696" max="7696" width="4.625" style="6" customWidth="1"/>
    <col min="7697" max="7697" width="12.625" style="6" customWidth="1"/>
    <col min="7698" max="7698" width="4.625" style="6" customWidth="1"/>
    <col min="7699" max="7945" width="9" style="6" customWidth="1"/>
    <col min="7946" max="7946" width="17.125" style="6" customWidth="1"/>
    <col min="7947" max="7947" width="61.125" style="6" customWidth="1"/>
    <col min="7948" max="7948" width="10.625" style="6" customWidth="1"/>
    <col min="7949" max="7949" width="4.625" style="6" customWidth="1"/>
    <col min="7950" max="7950" width="61.125" style="6" customWidth="1"/>
    <col min="7951" max="7951" width="12.625" style="6" customWidth="1"/>
    <col min="7952" max="7952" width="4.625" style="6" customWidth="1"/>
    <col min="7953" max="7953" width="12.625" style="6" customWidth="1"/>
    <col min="7954" max="7954" width="4.625" style="6" customWidth="1"/>
    <col min="7955" max="8201" width="9" style="6" customWidth="1"/>
    <col min="8202" max="8202" width="17.125" style="6" customWidth="1"/>
    <col min="8203" max="8203" width="61.125" style="6" customWidth="1"/>
    <col min="8204" max="8204" width="10.625" style="6" customWidth="1"/>
    <col min="8205" max="8205" width="4.625" style="6" customWidth="1"/>
    <col min="8206" max="8206" width="61.125" style="6" customWidth="1"/>
    <col min="8207" max="8207" width="12.625" style="6" customWidth="1"/>
    <col min="8208" max="8208" width="4.625" style="6" customWidth="1"/>
    <col min="8209" max="8209" width="12.625" style="6" customWidth="1"/>
    <col min="8210" max="8210" width="4.625" style="6" customWidth="1"/>
    <col min="8211" max="8457" width="9" style="6" customWidth="1"/>
    <col min="8458" max="8458" width="17.125" style="6" customWidth="1"/>
    <col min="8459" max="8459" width="61.125" style="6" customWidth="1"/>
    <col min="8460" max="8460" width="10.625" style="6" customWidth="1"/>
    <col min="8461" max="8461" width="4.625" style="6" customWidth="1"/>
    <col min="8462" max="8462" width="61.125" style="6" customWidth="1"/>
    <col min="8463" max="8463" width="12.625" style="6" customWidth="1"/>
    <col min="8464" max="8464" width="4.625" style="6" customWidth="1"/>
    <col min="8465" max="8465" width="12.625" style="6" customWidth="1"/>
    <col min="8466" max="8466" width="4.625" style="6" customWidth="1"/>
    <col min="8467" max="8713" width="9" style="6" customWidth="1"/>
    <col min="8714" max="8714" width="17.125" style="6" customWidth="1"/>
    <col min="8715" max="8715" width="61.125" style="6" customWidth="1"/>
    <col min="8716" max="8716" width="10.625" style="6" customWidth="1"/>
    <col min="8717" max="8717" width="4.625" style="6" customWidth="1"/>
    <col min="8718" max="8718" width="61.125" style="6" customWidth="1"/>
    <col min="8719" max="8719" width="12.625" style="6" customWidth="1"/>
    <col min="8720" max="8720" width="4.625" style="6" customWidth="1"/>
    <col min="8721" max="8721" width="12.625" style="6" customWidth="1"/>
    <col min="8722" max="8722" width="4.625" style="6" customWidth="1"/>
    <col min="8723" max="8969" width="9" style="6" customWidth="1"/>
    <col min="8970" max="8970" width="17.125" style="6" customWidth="1"/>
    <col min="8971" max="8971" width="61.125" style="6" customWidth="1"/>
    <col min="8972" max="8972" width="10.625" style="6" customWidth="1"/>
    <col min="8973" max="8973" width="4.625" style="6" customWidth="1"/>
    <col min="8974" max="8974" width="61.125" style="6" customWidth="1"/>
    <col min="8975" max="8975" width="12.625" style="6" customWidth="1"/>
    <col min="8976" max="8976" width="4.625" style="6" customWidth="1"/>
    <col min="8977" max="8977" width="12.625" style="6" customWidth="1"/>
    <col min="8978" max="8978" width="4.625" style="6" customWidth="1"/>
    <col min="8979" max="9225" width="9" style="6" customWidth="1"/>
    <col min="9226" max="9226" width="17.125" style="6" customWidth="1"/>
    <col min="9227" max="9227" width="61.125" style="6" customWidth="1"/>
    <col min="9228" max="9228" width="10.625" style="6" customWidth="1"/>
    <col min="9229" max="9229" width="4.625" style="6" customWidth="1"/>
    <col min="9230" max="9230" width="61.125" style="6" customWidth="1"/>
    <col min="9231" max="9231" width="12.625" style="6" customWidth="1"/>
    <col min="9232" max="9232" width="4.625" style="6" customWidth="1"/>
    <col min="9233" max="9233" width="12.625" style="6" customWidth="1"/>
    <col min="9234" max="9234" width="4.625" style="6" customWidth="1"/>
    <col min="9235" max="9481" width="9" style="6" customWidth="1"/>
    <col min="9482" max="9482" width="17.125" style="6" customWidth="1"/>
    <col min="9483" max="9483" width="61.125" style="6" customWidth="1"/>
    <col min="9484" max="9484" width="10.625" style="6" customWidth="1"/>
    <col min="9485" max="9485" width="4.625" style="6" customWidth="1"/>
    <col min="9486" max="9486" width="61.125" style="6" customWidth="1"/>
    <col min="9487" max="9487" width="12.625" style="6" customWidth="1"/>
    <col min="9488" max="9488" width="4.625" style="6" customWidth="1"/>
    <col min="9489" max="9489" width="12.625" style="6" customWidth="1"/>
    <col min="9490" max="9490" width="4.625" style="6" customWidth="1"/>
    <col min="9491" max="9737" width="9" style="6" customWidth="1"/>
    <col min="9738" max="9738" width="17.125" style="6" customWidth="1"/>
    <col min="9739" max="9739" width="61.125" style="6" customWidth="1"/>
    <col min="9740" max="9740" width="10.625" style="6" customWidth="1"/>
    <col min="9741" max="9741" width="4.625" style="6" customWidth="1"/>
    <col min="9742" max="9742" width="61.125" style="6" customWidth="1"/>
    <col min="9743" max="9743" width="12.625" style="6" customWidth="1"/>
    <col min="9744" max="9744" width="4.625" style="6" customWidth="1"/>
    <col min="9745" max="9745" width="12.625" style="6" customWidth="1"/>
    <col min="9746" max="9746" width="4.625" style="6" customWidth="1"/>
    <col min="9747" max="9993" width="9" style="6" customWidth="1"/>
    <col min="9994" max="9994" width="17.125" style="6" customWidth="1"/>
    <col min="9995" max="9995" width="61.125" style="6" customWidth="1"/>
    <col min="9996" max="9996" width="10.625" style="6" customWidth="1"/>
    <col min="9997" max="9997" width="4.625" style="6" customWidth="1"/>
    <col min="9998" max="9998" width="61.125" style="6" customWidth="1"/>
    <col min="9999" max="9999" width="12.625" style="6" customWidth="1"/>
    <col min="10000" max="10000" width="4.625" style="6" customWidth="1"/>
    <col min="10001" max="10001" width="12.625" style="6" customWidth="1"/>
    <col min="10002" max="10002" width="4.625" style="6" customWidth="1"/>
    <col min="10003" max="10249" width="9" style="6" customWidth="1"/>
    <col min="10250" max="10250" width="17.125" style="6" customWidth="1"/>
    <col min="10251" max="10251" width="61.125" style="6" customWidth="1"/>
    <col min="10252" max="10252" width="10.625" style="6" customWidth="1"/>
    <col min="10253" max="10253" width="4.625" style="6" customWidth="1"/>
    <col min="10254" max="10254" width="61.125" style="6" customWidth="1"/>
    <col min="10255" max="10255" width="12.625" style="6" customWidth="1"/>
    <col min="10256" max="10256" width="4.625" style="6" customWidth="1"/>
    <col min="10257" max="10257" width="12.625" style="6" customWidth="1"/>
    <col min="10258" max="10258" width="4.625" style="6" customWidth="1"/>
    <col min="10259" max="10505" width="9" style="6" customWidth="1"/>
    <col min="10506" max="10506" width="17.125" style="6" customWidth="1"/>
    <col min="10507" max="10507" width="61.125" style="6" customWidth="1"/>
    <col min="10508" max="10508" width="10.625" style="6" customWidth="1"/>
    <col min="10509" max="10509" width="4.625" style="6" customWidth="1"/>
    <col min="10510" max="10510" width="61.125" style="6" customWidth="1"/>
    <col min="10511" max="10511" width="12.625" style="6" customWidth="1"/>
    <col min="10512" max="10512" width="4.625" style="6" customWidth="1"/>
    <col min="10513" max="10513" width="12.625" style="6" customWidth="1"/>
    <col min="10514" max="10514" width="4.625" style="6" customWidth="1"/>
    <col min="10515" max="10761" width="9" style="6" customWidth="1"/>
    <col min="10762" max="10762" width="17.125" style="6" customWidth="1"/>
    <col min="10763" max="10763" width="61.125" style="6" customWidth="1"/>
    <col min="10764" max="10764" width="10.625" style="6" customWidth="1"/>
    <col min="10765" max="10765" width="4.625" style="6" customWidth="1"/>
    <col min="10766" max="10766" width="61.125" style="6" customWidth="1"/>
    <col min="10767" max="10767" width="12.625" style="6" customWidth="1"/>
    <col min="10768" max="10768" width="4.625" style="6" customWidth="1"/>
    <col min="10769" max="10769" width="12.625" style="6" customWidth="1"/>
    <col min="10770" max="10770" width="4.625" style="6" customWidth="1"/>
    <col min="10771" max="11017" width="9" style="6" customWidth="1"/>
    <col min="11018" max="11018" width="17.125" style="6" customWidth="1"/>
    <col min="11019" max="11019" width="61.125" style="6" customWidth="1"/>
    <col min="11020" max="11020" width="10.625" style="6" customWidth="1"/>
    <col min="11021" max="11021" width="4.625" style="6" customWidth="1"/>
    <col min="11022" max="11022" width="61.125" style="6" customWidth="1"/>
    <col min="11023" max="11023" width="12.625" style="6" customWidth="1"/>
    <col min="11024" max="11024" width="4.625" style="6" customWidth="1"/>
    <col min="11025" max="11025" width="12.625" style="6" customWidth="1"/>
    <col min="11026" max="11026" width="4.625" style="6" customWidth="1"/>
    <col min="11027" max="11273" width="9" style="6" customWidth="1"/>
    <col min="11274" max="11274" width="17.125" style="6" customWidth="1"/>
    <col min="11275" max="11275" width="61.125" style="6" customWidth="1"/>
    <col min="11276" max="11276" width="10.625" style="6" customWidth="1"/>
    <col min="11277" max="11277" width="4.625" style="6" customWidth="1"/>
    <col min="11278" max="11278" width="61.125" style="6" customWidth="1"/>
    <col min="11279" max="11279" width="12.625" style="6" customWidth="1"/>
    <col min="11280" max="11280" width="4.625" style="6" customWidth="1"/>
    <col min="11281" max="11281" width="12.625" style="6" customWidth="1"/>
    <col min="11282" max="11282" width="4.625" style="6" customWidth="1"/>
    <col min="11283" max="11529" width="9" style="6" customWidth="1"/>
    <col min="11530" max="11530" width="17.125" style="6" customWidth="1"/>
    <col min="11531" max="11531" width="61.125" style="6" customWidth="1"/>
    <col min="11532" max="11532" width="10.625" style="6" customWidth="1"/>
    <col min="11533" max="11533" width="4.625" style="6" customWidth="1"/>
    <col min="11534" max="11534" width="61.125" style="6" customWidth="1"/>
    <col min="11535" max="11535" width="12.625" style="6" customWidth="1"/>
    <col min="11536" max="11536" width="4.625" style="6" customWidth="1"/>
    <col min="11537" max="11537" width="12.625" style="6" customWidth="1"/>
    <col min="11538" max="11538" width="4.625" style="6" customWidth="1"/>
    <col min="11539" max="11785" width="9" style="6" customWidth="1"/>
    <col min="11786" max="11786" width="17.125" style="6" customWidth="1"/>
    <col min="11787" max="11787" width="61.125" style="6" customWidth="1"/>
    <col min="11788" max="11788" width="10.625" style="6" customWidth="1"/>
    <col min="11789" max="11789" width="4.625" style="6" customWidth="1"/>
    <col min="11790" max="11790" width="61.125" style="6" customWidth="1"/>
    <col min="11791" max="11791" width="12.625" style="6" customWidth="1"/>
    <col min="11792" max="11792" width="4.625" style="6" customWidth="1"/>
    <col min="11793" max="11793" width="12.625" style="6" customWidth="1"/>
    <col min="11794" max="11794" width="4.625" style="6" customWidth="1"/>
    <col min="11795" max="12041" width="9" style="6" customWidth="1"/>
    <col min="12042" max="12042" width="17.125" style="6" customWidth="1"/>
    <col min="12043" max="12043" width="61.125" style="6" customWidth="1"/>
    <col min="12044" max="12044" width="10.625" style="6" customWidth="1"/>
    <col min="12045" max="12045" width="4.625" style="6" customWidth="1"/>
    <col min="12046" max="12046" width="61.125" style="6" customWidth="1"/>
    <col min="12047" max="12047" width="12.625" style="6" customWidth="1"/>
    <col min="12048" max="12048" width="4.625" style="6" customWidth="1"/>
    <col min="12049" max="12049" width="12.625" style="6" customWidth="1"/>
    <col min="12050" max="12050" width="4.625" style="6" customWidth="1"/>
    <col min="12051" max="12297" width="9" style="6" customWidth="1"/>
    <col min="12298" max="12298" width="17.125" style="6" customWidth="1"/>
    <col min="12299" max="12299" width="61.125" style="6" customWidth="1"/>
    <col min="12300" max="12300" width="10.625" style="6" customWidth="1"/>
    <col min="12301" max="12301" width="4.625" style="6" customWidth="1"/>
    <col min="12302" max="12302" width="61.125" style="6" customWidth="1"/>
    <col min="12303" max="12303" width="12.625" style="6" customWidth="1"/>
    <col min="12304" max="12304" width="4.625" style="6" customWidth="1"/>
    <col min="12305" max="12305" width="12.625" style="6" customWidth="1"/>
    <col min="12306" max="12306" width="4.625" style="6" customWidth="1"/>
    <col min="12307" max="12553" width="9" style="6" customWidth="1"/>
    <col min="12554" max="12554" width="17.125" style="6" customWidth="1"/>
    <col min="12555" max="12555" width="61.125" style="6" customWidth="1"/>
    <col min="12556" max="12556" width="10.625" style="6" customWidth="1"/>
    <col min="12557" max="12557" width="4.625" style="6" customWidth="1"/>
    <col min="12558" max="12558" width="61.125" style="6" customWidth="1"/>
    <col min="12559" max="12559" width="12.625" style="6" customWidth="1"/>
    <col min="12560" max="12560" width="4.625" style="6" customWidth="1"/>
    <col min="12561" max="12561" width="12.625" style="6" customWidth="1"/>
    <col min="12562" max="12562" width="4.625" style="6" customWidth="1"/>
    <col min="12563" max="12809" width="9" style="6" customWidth="1"/>
    <col min="12810" max="12810" width="17.125" style="6" customWidth="1"/>
    <col min="12811" max="12811" width="61.125" style="6" customWidth="1"/>
    <col min="12812" max="12812" width="10.625" style="6" customWidth="1"/>
    <col min="12813" max="12813" width="4.625" style="6" customWidth="1"/>
    <col min="12814" max="12814" width="61.125" style="6" customWidth="1"/>
    <col min="12815" max="12815" width="12.625" style="6" customWidth="1"/>
    <col min="12816" max="12816" width="4.625" style="6" customWidth="1"/>
    <col min="12817" max="12817" width="12.625" style="6" customWidth="1"/>
    <col min="12818" max="12818" width="4.625" style="6" customWidth="1"/>
    <col min="12819" max="13065" width="9" style="6" customWidth="1"/>
    <col min="13066" max="13066" width="17.125" style="6" customWidth="1"/>
    <col min="13067" max="13067" width="61.125" style="6" customWidth="1"/>
    <col min="13068" max="13068" width="10.625" style="6" customWidth="1"/>
    <col min="13069" max="13069" width="4.625" style="6" customWidth="1"/>
    <col min="13070" max="13070" width="61.125" style="6" customWidth="1"/>
    <col min="13071" max="13071" width="12.625" style="6" customWidth="1"/>
    <col min="13072" max="13072" width="4.625" style="6" customWidth="1"/>
    <col min="13073" max="13073" width="12.625" style="6" customWidth="1"/>
    <col min="13074" max="13074" width="4.625" style="6" customWidth="1"/>
    <col min="13075" max="13321" width="9" style="6" customWidth="1"/>
    <col min="13322" max="13322" width="17.125" style="6" customWidth="1"/>
    <col min="13323" max="13323" width="61.125" style="6" customWidth="1"/>
    <col min="13324" max="13324" width="10.625" style="6" customWidth="1"/>
    <col min="13325" max="13325" width="4.625" style="6" customWidth="1"/>
    <col min="13326" max="13326" width="61.125" style="6" customWidth="1"/>
    <col min="13327" max="13327" width="12.625" style="6" customWidth="1"/>
    <col min="13328" max="13328" width="4.625" style="6" customWidth="1"/>
    <col min="13329" max="13329" width="12.625" style="6" customWidth="1"/>
    <col min="13330" max="13330" width="4.625" style="6" customWidth="1"/>
    <col min="13331" max="13577" width="9" style="6" customWidth="1"/>
    <col min="13578" max="13578" width="17.125" style="6" customWidth="1"/>
    <col min="13579" max="13579" width="61.125" style="6" customWidth="1"/>
    <col min="13580" max="13580" width="10.625" style="6" customWidth="1"/>
    <col min="13581" max="13581" width="4.625" style="6" customWidth="1"/>
    <col min="13582" max="13582" width="61.125" style="6" customWidth="1"/>
    <col min="13583" max="13583" width="12.625" style="6" customWidth="1"/>
    <col min="13584" max="13584" width="4.625" style="6" customWidth="1"/>
    <col min="13585" max="13585" width="12.625" style="6" customWidth="1"/>
    <col min="13586" max="13586" width="4.625" style="6" customWidth="1"/>
    <col min="13587" max="13833" width="9" style="6" customWidth="1"/>
    <col min="13834" max="13834" width="17.125" style="6" customWidth="1"/>
    <col min="13835" max="13835" width="61.125" style="6" customWidth="1"/>
    <col min="13836" max="13836" width="10.625" style="6" customWidth="1"/>
    <col min="13837" max="13837" width="4.625" style="6" customWidth="1"/>
    <col min="13838" max="13838" width="61.125" style="6" customWidth="1"/>
    <col min="13839" max="13839" width="12.625" style="6" customWidth="1"/>
    <col min="13840" max="13840" width="4.625" style="6" customWidth="1"/>
    <col min="13841" max="13841" width="12.625" style="6" customWidth="1"/>
    <col min="13842" max="13842" width="4.625" style="6" customWidth="1"/>
    <col min="13843" max="14089" width="9" style="6" customWidth="1"/>
    <col min="14090" max="14090" width="17.125" style="6" customWidth="1"/>
    <col min="14091" max="14091" width="61.125" style="6" customWidth="1"/>
    <col min="14092" max="14092" width="10.625" style="6" customWidth="1"/>
    <col min="14093" max="14093" width="4.625" style="6" customWidth="1"/>
    <col min="14094" max="14094" width="61.125" style="6" customWidth="1"/>
    <col min="14095" max="14095" width="12.625" style="6" customWidth="1"/>
    <col min="14096" max="14096" width="4.625" style="6" customWidth="1"/>
    <col min="14097" max="14097" width="12.625" style="6" customWidth="1"/>
    <col min="14098" max="14098" width="4.625" style="6" customWidth="1"/>
    <col min="14099" max="14345" width="9" style="6" customWidth="1"/>
    <col min="14346" max="14346" width="17.125" style="6" customWidth="1"/>
    <col min="14347" max="14347" width="61.125" style="6" customWidth="1"/>
    <col min="14348" max="14348" width="10.625" style="6" customWidth="1"/>
    <col min="14349" max="14349" width="4.625" style="6" customWidth="1"/>
    <col min="14350" max="14350" width="61.125" style="6" customWidth="1"/>
    <col min="14351" max="14351" width="12.625" style="6" customWidth="1"/>
    <col min="14352" max="14352" width="4.625" style="6" customWidth="1"/>
    <col min="14353" max="14353" width="12.625" style="6" customWidth="1"/>
    <col min="14354" max="14354" width="4.625" style="6" customWidth="1"/>
    <col min="14355" max="14601" width="9" style="6" customWidth="1"/>
    <col min="14602" max="14602" width="17.125" style="6" customWidth="1"/>
    <col min="14603" max="14603" width="61.125" style="6" customWidth="1"/>
    <col min="14604" max="14604" width="10.625" style="6" customWidth="1"/>
    <col min="14605" max="14605" width="4.625" style="6" customWidth="1"/>
    <col min="14606" max="14606" width="61.125" style="6" customWidth="1"/>
    <col min="14607" max="14607" width="12.625" style="6" customWidth="1"/>
    <col min="14608" max="14608" width="4.625" style="6" customWidth="1"/>
    <col min="14609" max="14609" width="12.625" style="6" customWidth="1"/>
    <col min="14610" max="14610" width="4.625" style="6" customWidth="1"/>
    <col min="14611" max="14857" width="9" style="6" customWidth="1"/>
    <col min="14858" max="14858" width="17.125" style="6" customWidth="1"/>
    <col min="14859" max="14859" width="61.125" style="6" customWidth="1"/>
    <col min="14860" max="14860" width="10.625" style="6" customWidth="1"/>
    <col min="14861" max="14861" width="4.625" style="6" customWidth="1"/>
    <col min="14862" max="14862" width="61.125" style="6" customWidth="1"/>
    <col min="14863" max="14863" width="12.625" style="6" customWidth="1"/>
    <col min="14864" max="14864" width="4.625" style="6" customWidth="1"/>
    <col min="14865" max="14865" width="12.625" style="6" customWidth="1"/>
    <col min="14866" max="14866" width="4.625" style="6" customWidth="1"/>
    <col min="14867" max="15113" width="9" style="6" customWidth="1"/>
    <col min="15114" max="15114" width="17.125" style="6" customWidth="1"/>
    <col min="15115" max="15115" width="61.125" style="6" customWidth="1"/>
    <col min="15116" max="15116" width="10.625" style="6" customWidth="1"/>
    <col min="15117" max="15117" width="4.625" style="6" customWidth="1"/>
    <col min="15118" max="15118" width="61.125" style="6" customWidth="1"/>
    <col min="15119" max="15119" width="12.625" style="6" customWidth="1"/>
    <col min="15120" max="15120" width="4.625" style="6" customWidth="1"/>
    <col min="15121" max="15121" width="12.625" style="6" customWidth="1"/>
    <col min="15122" max="15122" width="4.625" style="6" customWidth="1"/>
    <col min="15123" max="15369" width="9" style="6" customWidth="1"/>
    <col min="15370" max="15370" width="17.125" style="6" customWidth="1"/>
    <col min="15371" max="15371" width="61.125" style="6" customWidth="1"/>
    <col min="15372" max="15372" width="10.625" style="6" customWidth="1"/>
    <col min="15373" max="15373" width="4.625" style="6" customWidth="1"/>
    <col min="15374" max="15374" width="61.125" style="6" customWidth="1"/>
    <col min="15375" max="15375" width="12.625" style="6" customWidth="1"/>
    <col min="15376" max="15376" width="4.625" style="6" customWidth="1"/>
    <col min="15377" max="15377" width="12.625" style="6" customWidth="1"/>
    <col min="15378" max="15378" width="4.625" style="6" customWidth="1"/>
    <col min="15379" max="15625" width="9" style="6" customWidth="1"/>
    <col min="15626" max="15626" width="17.125" style="6" customWidth="1"/>
    <col min="15627" max="15627" width="61.125" style="6" customWidth="1"/>
    <col min="15628" max="15628" width="10.625" style="6" customWidth="1"/>
    <col min="15629" max="15629" width="4.625" style="6" customWidth="1"/>
    <col min="15630" max="15630" width="61.125" style="6" customWidth="1"/>
    <col min="15631" max="15631" width="12.625" style="6" customWidth="1"/>
    <col min="15632" max="15632" width="4.625" style="6" customWidth="1"/>
    <col min="15633" max="15633" width="12.625" style="6" customWidth="1"/>
    <col min="15634" max="15634" width="4.625" style="6" customWidth="1"/>
    <col min="15635" max="15881" width="9" style="6" customWidth="1"/>
    <col min="15882" max="15882" width="17.125" style="6" customWidth="1"/>
    <col min="15883" max="15883" width="61.125" style="6" customWidth="1"/>
    <col min="15884" max="15884" width="10.625" style="6" customWidth="1"/>
    <col min="15885" max="15885" width="4.625" style="6" customWidth="1"/>
    <col min="15886" max="15886" width="61.125" style="6" customWidth="1"/>
    <col min="15887" max="15887" width="12.625" style="6" customWidth="1"/>
    <col min="15888" max="15888" width="4.625" style="6" customWidth="1"/>
    <col min="15889" max="15889" width="12.625" style="6" customWidth="1"/>
    <col min="15890" max="15890" width="4.625" style="6" customWidth="1"/>
    <col min="15891" max="16137" width="9" style="6" customWidth="1"/>
    <col min="16138" max="16138" width="17.125" style="6" customWidth="1"/>
    <col min="16139" max="16139" width="61.125" style="6" customWidth="1"/>
    <col min="16140" max="16140" width="10.625" style="6" customWidth="1"/>
    <col min="16141" max="16141" width="4.625" style="6" customWidth="1"/>
    <col min="16142" max="16142" width="61.125" style="6" customWidth="1"/>
    <col min="16143" max="16143" width="12.625" style="6" customWidth="1"/>
    <col min="16144" max="16144" width="4.625" style="6" customWidth="1"/>
    <col min="16145" max="16145" width="12.625" style="6" customWidth="1"/>
    <col min="16146" max="16146" width="4.625" style="6" customWidth="1"/>
    <col min="16147" max="16384" width="9" style="6" customWidth="1"/>
  </cols>
  <sheetData>
    <row r="1" spans="1:24" ht="18" customHeight="1">
      <c r="A1" s="128" t="s">
        <v>39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  <c r="N1" s="156"/>
    </row>
    <row r="2" spans="1:24" ht="12" customHeight="1">
      <c r="A2" s="6" t="s">
        <v>118</v>
      </c>
    </row>
    <row r="3" spans="1:24" ht="12" customHeight="1">
      <c r="A3" s="6" t="s">
        <v>23</v>
      </c>
    </row>
    <row r="4" spans="1:24" ht="12" customHeight="1">
      <c r="A4" s="6" t="s">
        <v>30</v>
      </c>
    </row>
    <row r="5" spans="1:24" ht="13.5" customHeight="1"/>
    <row r="6" spans="1:24" ht="13.5" customHeight="1">
      <c r="A6" s="129" t="s">
        <v>42</v>
      </c>
      <c r="B6" s="200" t="s">
        <v>31</v>
      </c>
      <c r="C6" s="200"/>
      <c r="D6" s="200"/>
      <c r="E6" s="200"/>
      <c r="F6" s="200"/>
      <c r="G6" s="200"/>
      <c r="H6" s="200"/>
      <c r="I6" s="200"/>
      <c r="J6" s="200"/>
      <c r="K6" s="148"/>
      <c r="L6" s="162" t="s">
        <v>37</v>
      </c>
      <c r="M6" s="162"/>
      <c r="N6" s="19" t="s">
        <v>267</v>
      </c>
    </row>
    <row r="7" spans="1:24" ht="13.5" customHeight="1">
      <c r="A7" s="131" t="s">
        <v>97</v>
      </c>
      <c r="B7" s="285" t="s">
        <v>121</v>
      </c>
      <c r="C7" s="203"/>
      <c r="D7" s="203"/>
      <c r="E7" s="203"/>
      <c r="F7" s="203"/>
      <c r="G7" s="203"/>
      <c r="H7" s="203"/>
      <c r="I7" s="203"/>
      <c r="J7" s="203"/>
      <c r="K7" s="203"/>
      <c r="L7" s="222"/>
      <c r="M7" s="28"/>
      <c r="N7" s="32"/>
    </row>
    <row r="8" spans="1:24" ht="13.5" customHeight="1">
      <c r="A8" s="131" t="s">
        <v>120</v>
      </c>
      <c r="B8" s="201" t="s">
        <v>387</v>
      </c>
      <c r="C8" s="13"/>
      <c r="D8" s="13"/>
      <c r="E8" s="13"/>
      <c r="F8" s="13"/>
      <c r="G8" s="13" t="str">
        <f>A9</f>
        <v>B300×H300</v>
      </c>
      <c r="H8" s="13"/>
      <c r="I8" s="13"/>
      <c r="J8" s="13"/>
      <c r="K8" s="13"/>
      <c r="L8" s="158"/>
      <c r="M8" s="28"/>
      <c r="N8" s="32"/>
    </row>
    <row r="9" spans="1:24" ht="13.5" customHeight="1">
      <c r="A9" s="131" t="s">
        <v>137</v>
      </c>
      <c r="B9" s="137"/>
      <c r="C9" s="205">
        <f>O9</f>
        <v>43.8</v>
      </c>
      <c r="D9" s="16" t="s">
        <v>275</v>
      </c>
      <c r="E9" s="205">
        <f>P9</f>
        <v>2</v>
      </c>
      <c r="F9" s="16" t="s">
        <v>13</v>
      </c>
      <c r="G9" s="16">
        <f>Q9</f>
        <v>22</v>
      </c>
      <c r="H9" s="13" t="s">
        <v>384</v>
      </c>
      <c r="I9" s="13"/>
      <c r="J9" s="13"/>
      <c r="K9" s="13"/>
      <c r="L9" s="158"/>
      <c r="M9" s="28"/>
      <c r="N9" s="32"/>
      <c r="O9" s="298">
        <f>L20</f>
        <v>43.8</v>
      </c>
      <c r="P9" s="170">
        <v>2</v>
      </c>
      <c r="Q9" s="170">
        <f>ROUNDUP(O9/P9,0)</f>
        <v>22</v>
      </c>
      <c r="R9" s="170"/>
      <c r="T9" s="242">
        <f>G9</f>
        <v>22</v>
      </c>
      <c r="U9" s="242">
        <f>I11</f>
        <v>21.9</v>
      </c>
      <c r="V9" s="242">
        <f>I12</f>
        <v>2.2000000000000002</v>
      </c>
      <c r="W9" s="242">
        <f>G18</f>
        <v>2.4</v>
      </c>
      <c r="X9" s="242">
        <f>I20</f>
        <v>4.4000000000000004</v>
      </c>
    </row>
    <row r="10" spans="1:24" ht="13.5" customHeight="1">
      <c r="A10" s="131"/>
      <c r="B10" s="201" t="s">
        <v>227</v>
      </c>
      <c r="C10" s="13"/>
      <c r="D10" s="13"/>
      <c r="E10" s="13"/>
      <c r="F10" s="13"/>
      <c r="G10" s="13"/>
      <c r="H10" s="13"/>
      <c r="I10" s="13"/>
      <c r="J10" s="13"/>
      <c r="K10" s="13"/>
      <c r="L10" s="158"/>
      <c r="M10" s="28"/>
      <c r="N10" s="32"/>
      <c r="O10" s="170"/>
      <c r="P10" s="170"/>
      <c r="Q10" s="170"/>
      <c r="R10" s="170"/>
    </row>
    <row r="11" spans="1:24" ht="13.5" customHeight="1">
      <c r="A11" s="131"/>
      <c r="B11" s="201"/>
      <c r="C11" s="205">
        <f>O11</f>
        <v>5</v>
      </c>
      <c r="D11" s="16" t="s">
        <v>166</v>
      </c>
      <c r="E11" s="205">
        <f>P11</f>
        <v>10</v>
      </c>
      <c r="F11" s="16" t="s">
        <v>385</v>
      </c>
      <c r="G11" s="16">
        <f>Q11</f>
        <v>43.8</v>
      </c>
      <c r="H11" s="16" t="s">
        <v>13</v>
      </c>
      <c r="I11" s="209">
        <f>R11</f>
        <v>21.9</v>
      </c>
      <c r="J11" s="16" t="s">
        <v>214</v>
      </c>
      <c r="K11" s="13"/>
      <c r="L11" s="158"/>
      <c r="M11" s="28"/>
      <c r="N11" s="32"/>
      <c r="O11" s="170">
        <v>5</v>
      </c>
      <c r="P11" s="170">
        <v>10</v>
      </c>
      <c r="Q11" s="298">
        <f>O9</f>
        <v>43.8</v>
      </c>
      <c r="R11" s="170">
        <f>ROUND(O11/P11*Q11,3)</f>
        <v>21.9</v>
      </c>
    </row>
    <row r="12" spans="1:24" ht="13.5" customHeight="1">
      <c r="A12" s="131"/>
      <c r="B12" s="201"/>
      <c r="C12" s="205">
        <f>O12</f>
        <v>0.5</v>
      </c>
      <c r="D12" s="16" t="s">
        <v>351</v>
      </c>
      <c r="E12" s="205">
        <f>P12</f>
        <v>10</v>
      </c>
      <c r="F12" s="16" t="s">
        <v>385</v>
      </c>
      <c r="G12" s="215">
        <f>Q12</f>
        <v>43.8</v>
      </c>
      <c r="H12" s="16" t="s">
        <v>13</v>
      </c>
      <c r="I12" s="209">
        <f>R12</f>
        <v>2.19</v>
      </c>
      <c r="J12" s="16" t="s">
        <v>231</v>
      </c>
      <c r="K12" s="13"/>
      <c r="L12" s="158"/>
      <c r="M12" s="28"/>
      <c r="N12" s="32"/>
      <c r="O12" s="170">
        <v>0.5</v>
      </c>
      <c r="P12" s="170">
        <v>10</v>
      </c>
      <c r="Q12" s="170">
        <f>Q11</f>
        <v>43.8</v>
      </c>
      <c r="R12" s="170">
        <f>ROUND(O12/P12*Q12,3)</f>
        <v>2.19</v>
      </c>
    </row>
    <row r="13" spans="1:24" ht="13.5" customHeight="1">
      <c r="A13" s="131"/>
      <c r="B13" s="201" t="s">
        <v>125</v>
      </c>
      <c r="C13" s="13"/>
      <c r="D13" s="13"/>
      <c r="E13" s="13"/>
      <c r="F13" s="13"/>
      <c r="G13" s="155"/>
      <c r="H13" s="13"/>
      <c r="I13" s="220"/>
      <c r="J13" s="13"/>
      <c r="K13" s="13"/>
      <c r="L13" s="158"/>
      <c r="M13" s="28"/>
      <c r="N13" s="32"/>
      <c r="O13" s="170"/>
      <c r="P13" s="170"/>
      <c r="Q13" s="170"/>
      <c r="R13" s="170"/>
      <c r="T13" s="6" t="s">
        <v>407</v>
      </c>
    </row>
    <row r="14" spans="1:24" ht="13.5" customHeight="1">
      <c r="A14" s="131"/>
      <c r="B14" s="201"/>
      <c r="C14" s="207">
        <f>O14</f>
        <v>0.25</v>
      </c>
      <c r="D14" s="16" t="s">
        <v>351</v>
      </c>
      <c r="E14" s="212">
        <f>P14</f>
        <v>10</v>
      </c>
      <c r="F14" s="13" t="s">
        <v>385</v>
      </c>
      <c r="G14" s="215">
        <f>Q14</f>
        <v>43.8</v>
      </c>
      <c r="H14" s="13" t="s">
        <v>13</v>
      </c>
      <c r="I14" s="209">
        <f>R14</f>
        <v>1.095</v>
      </c>
      <c r="J14" s="13" t="s">
        <v>231</v>
      </c>
      <c r="K14" s="13"/>
      <c r="L14" s="158"/>
      <c r="M14" s="28"/>
      <c r="N14" s="32"/>
      <c r="O14" s="170">
        <v>0.25</v>
      </c>
      <c r="P14" s="170">
        <v>10</v>
      </c>
      <c r="Q14" s="170">
        <f>Q12</f>
        <v>43.8</v>
      </c>
      <c r="R14" s="170">
        <f>ROUND(O14/P14*Q14,3)</f>
        <v>1.095</v>
      </c>
    </row>
    <row r="15" spans="1:24" ht="13.5" customHeight="1">
      <c r="A15" s="131"/>
      <c r="B15" s="201" t="s">
        <v>72</v>
      </c>
      <c r="C15" s="13"/>
      <c r="D15" s="13"/>
      <c r="E15" s="13"/>
      <c r="F15" s="13"/>
      <c r="G15" s="155"/>
      <c r="H15" s="13"/>
      <c r="I15" s="220"/>
      <c r="J15" s="13"/>
      <c r="K15" s="13"/>
      <c r="L15" s="158"/>
      <c r="M15" s="28"/>
      <c r="N15" s="32"/>
      <c r="O15" s="170"/>
      <c r="P15" s="170"/>
      <c r="Q15" s="170"/>
      <c r="R15" s="170"/>
    </row>
    <row r="16" spans="1:24" ht="13.5" customHeight="1">
      <c r="A16" s="131"/>
      <c r="B16" s="201" t="s">
        <v>195</v>
      </c>
      <c r="C16" s="207">
        <f>O16</f>
        <v>0.3</v>
      </c>
      <c r="D16" s="16" t="s">
        <v>351</v>
      </c>
      <c r="E16" s="205">
        <f>P16</f>
        <v>10</v>
      </c>
      <c r="F16" s="16" t="s">
        <v>399</v>
      </c>
      <c r="G16" s="215">
        <f>Q16</f>
        <v>43.8</v>
      </c>
      <c r="H16" s="16" t="s">
        <v>13</v>
      </c>
      <c r="I16" s="209">
        <f>R16</f>
        <v>1.3140000000000001</v>
      </c>
      <c r="J16" s="16" t="s">
        <v>231</v>
      </c>
      <c r="K16" s="13"/>
      <c r="L16" s="158"/>
      <c r="M16" s="28"/>
      <c r="N16" s="32"/>
      <c r="O16" s="170">
        <v>0.3</v>
      </c>
      <c r="P16" s="170">
        <v>10</v>
      </c>
      <c r="Q16" s="170">
        <f>Q14</f>
        <v>43.8</v>
      </c>
      <c r="R16" s="170">
        <f>ROUND(O16/P16*Q16,3)</f>
        <v>1.3140000000000001</v>
      </c>
    </row>
    <row r="17" spans="1:24" ht="13.5" customHeight="1">
      <c r="A17" s="131"/>
      <c r="B17" s="201" t="s">
        <v>135</v>
      </c>
      <c r="C17" s="13"/>
      <c r="D17" s="13"/>
      <c r="E17" s="13"/>
      <c r="F17" s="13"/>
      <c r="G17" s="13"/>
      <c r="H17" s="13"/>
      <c r="I17" s="220"/>
      <c r="J17" s="13"/>
      <c r="K17" s="13"/>
      <c r="L17" s="158"/>
      <c r="M17" s="28"/>
      <c r="N17" s="32"/>
      <c r="O17" s="170"/>
      <c r="P17" s="170"/>
      <c r="Q17" s="170"/>
      <c r="R17" s="170"/>
    </row>
    <row r="18" spans="1:24" ht="13.5" customHeight="1">
      <c r="A18" s="131"/>
      <c r="B18" s="201"/>
      <c r="C18" s="209">
        <f>O18</f>
        <v>1.095</v>
      </c>
      <c r="D18" s="16" t="s">
        <v>386</v>
      </c>
      <c r="E18" s="209">
        <f>P18</f>
        <v>1.3140000000000001</v>
      </c>
      <c r="F18" s="16" t="s">
        <v>382</v>
      </c>
      <c r="G18" s="217">
        <f>Q18</f>
        <v>2.4089999999999998</v>
      </c>
      <c r="H18" s="16" t="s">
        <v>231</v>
      </c>
      <c r="I18" s="209"/>
      <c r="J18" s="13"/>
      <c r="K18" s="13"/>
      <c r="L18" s="158"/>
      <c r="M18" s="28"/>
      <c r="N18" s="32"/>
      <c r="O18" s="170">
        <f>R14</f>
        <v>1.095</v>
      </c>
      <c r="P18" s="170">
        <f>R16</f>
        <v>1.3140000000000001</v>
      </c>
      <c r="Q18" s="299">
        <f>O18+P18</f>
        <v>2.4089999999999998</v>
      </c>
      <c r="R18" s="170"/>
    </row>
    <row r="19" spans="1:24" ht="13.5" customHeight="1">
      <c r="A19" s="131"/>
      <c r="B19" s="201" t="s">
        <v>104</v>
      </c>
      <c r="C19" s="13"/>
      <c r="D19" s="13"/>
      <c r="E19" s="13"/>
      <c r="F19" s="13"/>
      <c r="G19" s="13"/>
      <c r="H19" s="13"/>
      <c r="I19" s="220"/>
      <c r="J19" s="13"/>
      <c r="K19" s="13"/>
      <c r="L19" s="158"/>
      <c r="M19" s="28"/>
      <c r="N19" s="32"/>
      <c r="O19" s="170"/>
      <c r="P19" s="170"/>
      <c r="Q19" s="170"/>
      <c r="R19" s="170"/>
    </row>
    <row r="20" spans="1:24" ht="13.5" customHeight="1">
      <c r="A20" s="131"/>
      <c r="B20" s="201" t="s">
        <v>143</v>
      </c>
      <c r="C20" s="207">
        <f>O20</f>
        <v>1</v>
      </c>
      <c r="D20" s="16" t="s">
        <v>166</v>
      </c>
      <c r="E20" s="205">
        <f>P20</f>
        <v>10</v>
      </c>
      <c r="F20" s="16" t="s">
        <v>385</v>
      </c>
      <c r="G20" s="215">
        <f>Q20</f>
        <v>43.8</v>
      </c>
      <c r="H20" s="16" t="s">
        <v>13</v>
      </c>
      <c r="I20" s="209">
        <f>R20</f>
        <v>4.38</v>
      </c>
      <c r="J20" s="16" t="s">
        <v>214</v>
      </c>
      <c r="K20" s="13"/>
      <c r="L20" s="225">
        <f>'側溝工－数量調書(縦断用300)'!B21</f>
        <v>43.8</v>
      </c>
      <c r="M20" s="28" t="s">
        <v>218</v>
      </c>
      <c r="N20" s="32"/>
      <c r="O20" s="170">
        <v>1</v>
      </c>
      <c r="P20" s="170">
        <v>10</v>
      </c>
      <c r="Q20" s="170">
        <f>Q16</f>
        <v>43.8</v>
      </c>
      <c r="R20" s="170">
        <f>ROUND(O20/P20*Q20,3)</f>
        <v>4.38</v>
      </c>
    </row>
    <row r="21" spans="1:24" ht="13.5" customHeight="1">
      <c r="A21" s="131"/>
      <c r="B21" s="137"/>
      <c r="C21" s="13"/>
      <c r="D21" s="13"/>
      <c r="E21" s="13"/>
      <c r="F21" s="13"/>
      <c r="G21" s="13"/>
      <c r="H21" s="13"/>
      <c r="I21" s="13"/>
      <c r="J21" s="13"/>
      <c r="K21" s="13"/>
      <c r="L21" s="159"/>
      <c r="M21" s="29"/>
      <c r="N21" s="228"/>
    </row>
    <row r="22" spans="1:24" ht="13.5" customHeight="1">
      <c r="A22" s="133" t="s">
        <v>97</v>
      </c>
      <c r="B22" s="286" t="s">
        <v>121</v>
      </c>
      <c r="C22" s="152"/>
      <c r="D22" s="152"/>
      <c r="E22" s="152"/>
      <c r="F22" s="152"/>
      <c r="G22" s="152"/>
      <c r="H22" s="152"/>
      <c r="I22" s="152"/>
      <c r="J22" s="152"/>
      <c r="K22" s="152"/>
      <c r="L22" s="224"/>
      <c r="M22" s="165"/>
      <c r="N22" s="32"/>
    </row>
    <row r="23" spans="1:24" ht="13.5" customHeight="1">
      <c r="A23" s="131" t="s">
        <v>120</v>
      </c>
      <c r="B23" s="201" t="s">
        <v>387</v>
      </c>
      <c r="C23" s="13"/>
      <c r="D23" s="13"/>
      <c r="E23" s="13"/>
      <c r="F23" s="13"/>
      <c r="G23" s="13" t="str">
        <f>A24</f>
        <v>B300×H400</v>
      </c>
      <c r="H23" s="13"/>
      <c r="I23" s="13"/>
      <c r="J23" s="13"/>
      <c r="K23" s="13"/>
      <c r="L23" s="158"/>
      <c r="M23" s="28"/>
      <c r="N23" s="32"/>
    </row>
    <row r="24" spans="1:24" ht="13.5" customHeight="1">
      <c r="A24" s="131" t="s">
        <v>138</v>
      </c>
      <c r="B24" s="137"/>
      <c r="C24" s="205">
        <f>O24</f>
        <v>32</v>
      </c>
      <c r="D24" s="16" t="s">
        <v>275</v>
      </c>
      <c r="E24" s="205">
        <f>P24</f>
        <v>2</v>
      </c>
      <c r="F24" s="16" t="s">
        <v>13</v>
      </c>
      <c r="G24" s="16">
        <f>Q24</f>
        <v>16</v>
      </c>
      <c r="H24" s="13" t="s">
        <v>384</v>
      </c>
      <c r="I24" s="13"/>
      <c r="J24" s="13"/>
      <c r="K24" s="13"/>
      <c r="L24" s="158"/>
      <c r="M24" s="28"/>
      <c r="N24" s="32"/>
      <c r="O24" s="170">
        <f>L35</f>
        <v>32</v>
      </c>
      <c r="P24" s="170">
        <v>2</v>
      </c>
      <c r="Q24" s="170">
        <f>ROUNDUP(O24/P24,0)</f>
        <v>16</v>
      </c>
      <c r="R24" s="170"/>
      <c r="T24" s="242">
        <f>G24</f>
        <v>16</v>
      </c>
      <c r="U24" s="242">
        <f>I26</f>
        <v>16</v>
      </c>
      <c r="V24" s="242">
        <f>I27</f>
        <v>1.6</v>
      </c>
      <c r="W24" s="242">
        <f>G33</f>
        <v>1.8</v>
      </c>
      <c r="X24" s="242">
        <f>I35</f>
        <v>3.2</v>
      </c>
    </row>
    <row r="25" spans="1:24" ht="13.5" customHeight="1">
      <c r="A25" s="131"/>
      <c r="B25" s="201" t="s">
        <v>227</v>
      </c>
      <c r="C25" s="13"/>
      <c r="D25" s="13"/>
      <c r="E25" s="13"/>
      <c r="F25" s="13"/>
      <c r="G25" s="13"/>
      <c r="H25" s="13"/>
      <c r="I25" s="13"/>
      <c r="J25" s="13"/>
      <c r="K25" s="13"/>
      <c r="L25" s="158"/>
      <c r="M25" s="28"/>
      <c r="N25" s="32"/>
      <c r="O25" s="170"/>
      <c r="P25" s="170"/>
      <c r="Q25" s="170"/>
      <c r="R25" s="170"/>
    </row>
    <row r="26" spans="1:24" ht="13.5" customHeight="1">
      <c r="A26" s="131"/>
      <c r="B26" s="201"/>
      <c r="C26" s="205">
        <f>O26</f>
        <v>5</v>
      </c>
      <c r="D26" s="16" t="s">
        <v>166</v>
      </c>
      <c r="E26" s="205">
        <f>P26</f>
        <v>10</v>
      </c>
      <c r="F26" s="16" t="s">
        <v>385</v>
      </c>
      <c r="G26" s="16">
        <f>Q26</f>
        <v>32</v>
      </c>
      <c r="H26" s="16" t="s">
        <v>13</v>
      </c>
      <c r="I26" s="209">
        <f>R26</f>
        <v>16</v>
      </c>
      <c r="J26" s="16" t="s">
        <v>214</v>
      </c>
      <c r="K26" s="13"/>
      <c r="L26" s="158"/>
      <c r="M26" s="28"/>
      <c r="N26" s="32"/>
      <c r="O26" s="170">
        <v>5</v>
      </c>
      <c r="P26" s="170">
        <v>10</v>
      </c>
      <c r="Q26" s="170">
        <f>O24</f>
        <v>32</v>
      </c>
      <c r="R26" s="170">
        <f>ROUND(O26/P26*Q26,3)</f>
        <v>16</v>
      </c>
    </row>
    <row r="27" spans="1:24" ht="13.5" customHeight="1">
      <c r="A27" s="131"/>
      <c r="B27" s="201"/>
      <c r="C27" s="205">
        <f>O27</f>
        <v>0.5</v>
      </c>
      <c r="D27" s="16" t="s">
        <v>351</v>
      </c>
      <c r="E27" s="205">
        <f>P27</f>
        <v>10</v>
      </c>
      <c r="F27" s="16" t="s">
        <v>385</v>
      </c>
      <c r="G27" s="215">
        <f>Q27</f>
        <v>32</v>
      </c>
      <c r="H27" s="16" t="s">
        <v>13</v>
      </c>
      <c r="I27" s="209">
        <f>R27</f>
        <v>1.6</v>
      </c>
      <c r="J27" s="16" t="s">
        <v>231</v>
      </c>
      <c r="K27" s="13"/>
      <c r="L27" s="158"/>
      <c r="M27" s="28"/>
      <c r="N27" s="32"/>
      <c r="O27" s="170">
        <v>0.5</v>
      </c>
      <c r="P27" s="170">
        <v>10</v>
      </c>
      <c r="Q27" s="170">
        <f>Q26</f>
        <v>32</v>
      </c>
      <c r="R27" s="170">
        <f>ROUND(O27/P27*Q27,3)</f>
        <v>1.6</v>
      </c>
    </row>
    <row r="28" spans="1:24" ht="13.5" customHeight="1">
      <c r="A28" s="131"/>
      <c r="B28" s="201" t="s">
        <v>125</v>
      </c>
      <c r="C28" s="13"/>
      <c r="D28" s="13"/>
      <c r="E28" s="13"/>
      <c r="F28" s="13"/>
      <c r="G28" s="155"/>
      <c r="H28" s="13"/>
      <c r="I28" s="220"/>
      <c r="J28" s="13"/>
      <c r="K28" s="13"/>
      <c r="L28" s="158"/>
      <c r="M28" s="28"/>
      <c r="N28" s="32"/>
      <c r="O28" s="170"/>
      <c r="P28" s="170"/>
      <c r="Q28" s="170"/>
      <c r="R28" s="170"/>
      <c r="T28" s="6" t="s">
        <v>407</v>
      </c>
    </row>
    <row r="29" spans="1:24" ht="13.5" customHeight="1">
      <c r="A29" s="131"/>
      <c r="B29" s="201"/>
      <c r="C29" s="207">
        <f>O29</f>
        <v>0.26</v>
      </c>
      <c r="D29" s="16" t="s">
        <v>351</v>
      </c>
      <c r="E29" s="212">
        <f>P29</f>
        <v>10</v>
      </c>
      <c r="F29" s="13" t="s">
        <v>385</v>
      </c>
      <c r="G29" s="215">
        <f>Q29</f>
        <v>32</v>
      </c>
      <c r="H29" s="13" t="s">
        <v>13</v>
      </c>
      <c r="I29" s="209">
        <f>R29</f>
        <v>0.83199999999999996</v>
      </c>
      <c r="J29" s="13" t="s">
        <v>231</v>
      </c>
      <c r="K29" s="13"/>
      <c r="L29" s="158"/>
      <c r="M29" s="28"/>
      <c r="N29" s="32"/>
      <c r="O29" s="170">
        <v>0.26</v>
      </c>
      <c r="P29" s="170">
        <v>10</v>
      </c>
      <c r="Q29" s="170">
        <f>Q27</f>
        <v>32</v>
      </c>
      <c r="R29" s="170">
        <f>ROUND(O29/P29*Q29,3)</f>
        <v>0.83199999999999996</v>
      </c>
    </row>
    <row r="30" spans="1:24" ht="13.5" customHeight="1">
      <c r="A30" s="131"/>
      <c r="B30" s="201" t="s">
        <v>72</v>
      </c>
      <c r="C30" s="13"/>
      <c r="D30" s="13"/>
      <c r="E30" s="13"/>
      <c r="F30" s="13"/>
      <c r="G30" s="155"/>
      <c r="H30" s="13"/>
      <c r="I30" s="220"/>
      <c r="J30" s="13"/>
      <c r="K30" s="13"/>
      <c r="L30" s="158"/>
      <c r="M30" s="28"/>
      <c r="N30" s="32"/>
      <c r="O30" s="170"/>
      <c r="P30" s="170"/>
      <c r="Q30" s="170"/>
      <c r="R30" s="170"/>
    </row>
    <row r="31" spans="1:24" ht="13.5" customHeight="1">
      <c r="A31" s="131"/>
      <c r="B31" s="201" t="s">
        <v>195</v>
      </c>
      <c r="C31" s="207">
        <f>O31</f>
        <v>0.3</v>
      </c>
      <c r="D31" s="16" t="s">
        <v>351</v>
      </c>
      <c r="E31" s="205">
        <f>P31</f>
        <v>10</v>
      </c>
      <c r="F31" s="16" t="s">
        <v>399</v>
      </c>
      <c r="G31" s="215">
        <f>Q31</f>
        <v>32</v>
      </c>
      <c r="H31" s="16" t="s">
        <v>13</v>
      </c>
      <c r="I31" s="209">
        <f>R31</f>
        <v>0.96</v>
      </c>
      <c r="J31" s="16" t="s">
        <v>231</v>
      </c>
      <c r="K31" s="13"/>
      <c r="L31" s="158"/>
      <c r="M31" s="28"/>
      <c r="N31" s="32"/>
      <c r="O31" s="170">
        <v>0.3</v>
      </c>
      <c r="P31" s="170">
        <v>10</v>
      </c>
      <c r="Q31" s="170">
        <f>Q29</f>
        <v>32</v>
      </c>
      <c r="R31" s="170">
        <f>ROUND(O31/P31*Q31,3)</f>
        <v>0.96</v>
      </c>
    </row>
    <row r="32" spans="1:24" ht="13.5" customHeight="1">
      <c r="A32" s="131"/>
      <c r="B32" s="201" t="s">
        <v>135</v>
      </c>
      <c r="C32" s="13"/>
      <c r="D32" s="13"/>
      <c r="E32" s="13"/>
      <c r="F32" s="13"/>
      <c r="G32" s="13"/>
      <c r="H32" s="13"/>
      <c r="I32" s="220"/>
      <c r="J32" s="13"/>
      <c r="K32" s="13"/>
      <c r="L32" s="158"/>
      <c r="M32" s="28"/>
      <c r="N32" s="32"/>
      <c r="O32" s="170"/>
      <c r="P32" s="170"/>
      <c r="Q32" s="170"/>
      <c r="R32" s="170"/>
    </row>
    <row r="33" spans="1:24" ht="13.5" customHeight="1">
      <c r="A33" s="131"/>
      <c r="B33" s="201"/>
      <c r="C33" s="209">
        <f>O33</f>
        <v>0.83199999999999996</v>
      </c>
      <c r="D33" s="16" t="s">
        <v>386</v>
      </c>
      <c r="E33" s="209">
        <f>P33</f>
        <v>0.96</v>
      </c>
      <c r="F33" s="16" t="s">
        <v>382</v>
      </c>
      <c r="G33" s="217">
        <f>Q33</f>
        <v>1.792</v>
      </c>
      <c r="H33" s="16" t="s">
        <v>231</v>
      </c>
      <c r="I33" s="209"/>
      <c r="J33" s="13"/>
      <c r="K33" s="13"/>
      <c r="L33" s="158"/>
      <c r="M33" s="28"/>
      <c r="N33" s="32"/>
      <c r="O33" s="170">
        <f>R29</f>
        <v>0.83199999999999996</v>
      </c>
      <c r="P33" s="170">
        <f>R31</f>
        <v>0.96</v>
      </c>
      <c r="Q33" s="299">
        <f>O33+P33</f>
        <v>1.792</v>
      </c>
      <c r="R33" s="170"/>
    </row>
    <row r="34" spans="1:24" ht="13.5" customHeight="1">
      <c r="A34" s="131"/>
      <c r="B34" s="201" t="s">
        <v>104</v>
      </c>
      <c r="C34" s="13"/>
      <c r="D34" s="13"/>
      <c r="E34" s="13"/>
      <c r="F34" s="13"/>
      <c r="G34" s="13"/>
      <c r="H34" s="13"/>
      <c r="I34" s="220"/>
      <c r="J34" s="13"/>
      <c r="K34" s="13"/>
      <c r="L34" s="158"/>
      <c r="M34" s="28"/>
      <c r="N34" s="32"/>
      <c r="O34" s="170"/>
      <c r="P34" s="170"/>
      <c r="Q34" s="170"/>
      <c r="R34" s="170"/>
    </row>
    <row r="35" spans="1:24" ht="13.5" customHeight="1">
      <c r="A35" s="131"/>
      <c r="B35" s="201" t="s">
        <v>143</v>
      </c>
      <c r="C35" s="207">
        <f>O35</f>
        <v>1</v>
      </c>
      <c r="D35" s="16" t="s">
        <v>166</v>
      </c>
      <c r="E35" s="205">
        <f>P35</f>
        <v>10</v>
      </c>
      <c r="F35" s="16" t="s">
        <v>385</v>
      </c>
      <c r="G35" s="215">
        <f>Q35</f>
        <v>32</v>
      </c>
      <c r="H35" s="16" t="s">
        <v>13</v>
      </c>
      <c r="I35" s="209">
        <f>R35</f>
        <v>3.2</v>
      </c>
      <c r="J35" s="16" t="s">
        <v>214</v>
      </c>
      <c r="K35" s="13"/>
      <c r="L35" s="225">
        <f>'側溝工－数量調書(縦断用300)'!B43</f>
        <v>32</v>
      </c>
      <c r="M35" s="28" t="s">
        <v>218</v>
      </c>
      <c r="N35" s="32"/>
      <c r="O35" s="170">
        <v>1</v>
      </c>
      <c r="P35" s="170">
        <v>10</v>
      </c>
      <c r="Q35" s="170">
        <f>Q31</f>
        <v>32</v>
      </c>
      <c r="R35" s="170">
        <f>ROUND(O35/P35*Q35,3)</f>
        <v>3.2</v>
      </c>
    </row>
    <row r="36" spans="1:24" ht="13.5" customHeight="1">
      <c r="A36" s="134"/>
      <c r="B36" s="287"/>
      <c r="C36" s="153"/>
      <c r="D36" s="153"/>
      <c r="E36" s="153"/>
      <c r="F36" s="153"/>
      <c r="G36" s="153"/>
      <c r="H36" s="153"/>
      <c r="I36" s="153"/>
      <c r="J36" s="153"/>
      <c r="K36" s="153"/>
      <c r="L36" s="296"/>
      <c r="M36" s="166"/>
      <c r="N36" s="228"/>
    </row>
    <row r="37" spans="1:24" ht="13.5" customHeight="1">
      <c r="A37" s="131" t="s">
        <v>97</v>
      </c>
      <c r="B37" s="286" t="s">
        <v>121</v>
      </c>
      <c r="C37" s="152"/>
      <c r="D37" s="152"/>
      <c r="E37" s="152"/>
      <c r="F37" s="152"/>
      <c r="G37" s="152"/>
      <c r="H37" s="152"/>
      <c r="I37" s="152"/>
      <c r="J37" s="152"/>
      <c r="K37" s="142"/>
      <c r="L37" s="20"/>
      <c r="M37" s="28"/>
      <c r="N37" s="32"/>
    </row>
    <row r="38" spans="1:24" ht="13.5" customHeight="1">
      <c r="A38" s="131" t="s">
        <v>120</v>
      </c>
      <c r="B38" s="201" t="s">
        <v>387</v>
      </c>
      <c r="C38" s="13"/>
      <c r="D38" s="13"/>
      <c r="E38" s="13"/>
      <c r="F38" s="13"/>
      <c r="G38" s="13" t="str">
        <f>A39</f>
        <v>B300×H500</v>
      </c>
      <c r="H38" s="13"/>
      <c r="I38" s="13"/>
      <c r="J38" s="13"/>
      <c r="K38" s="143"/>
      <c r="L38" s="20"/>
      <c r="M38" s="28"/>
      <c r="N38" s="32"/>
    </row>
    <row r="39" spans="1:24" ht="13.5" customHeight="1">
      <c r="A39" s="131" t="s">
        <v>139</v>
      </c>
      <c r="B39" s="137"/>
      <c r="C39" s="205">
        <f>O39</f>
        <v>37.299999999999997</v>
      </c>
      <c r="D39" s="16" t="s">
        <v>275</v>
      </c>
      <c r="E39" s="205">
        <f>P39</f>
        <v>2</v>
      </c>
      <c r="F39" s="16" t="s">
        <v>13</v>
      </c>
      <c r="G39" s="16">
        <f>Q39</f>
        <v>19</v>
      </c>
      <c r="H39" s="13" t="s">
        <v>384</v>
      </c>
      <c r="I39" s="13"/>
      <c r="J39" s="13"/>
      <c r="K39" s="143"/>
      <c r="L39" s="20"/>
      <c r="M39" s="28"/>
      <c r="N39" s="32"/>
      <c r="O39" s="298">
        <f>L50</f>
        <v>37.299999999999997</v>
      </c>
      <c r="P39" s="170">
        <v>2</v>
      </c>
      <c r="Q39" s="170">
        <f>ROUNDUP(O39/P39,0)</f>
        <v>19</v>
      </c>
      <c r="R39" s="170"/>
      <c r="T39" s="242">
        <f>G39</f>
        <v>19</v>
      </c>
      <c r="U39" s="242">
        <f>I41</f>
        <v>18.7</v>
      </c>
      <c r="V39" s="242">
        <f>I42</f>
        <v>1.9</v>
      </c>
      <c r="W39" s="242">
        <f>G48</f>
        <v>2.1</v>
      </c>
      <c r="X39" s="242">
        <f>I50</f>
        <v>3.7</v>
      </c>
    </row>
    <row r="40" spans="1:24" ht="13.5" customHeight="1">
      <c r="A40" s="131"/>
      <c r="B40" s="201" t="s">
        <v>227</v>
      </c>
      <c r="C40" s="13"/>
      <c r="D40" s="13"/>
      <c r="E40" s="13"/>
      <c r="F40" s="13"/>
      <c r="G40" s="13"/>
      <c r="H40" s="13"/>
      <c r="I40" s="13"/>
      <c r="J40" s="13"/>
      <c r="K40" s="143"/>
      <c r="L40" s="20"/>
      <c r="M40" s="28"/>
      <c r="N40" s="32"/>
      <c r="O40" s="170"/>
      <c r="P40" s="170"/>
      <c r="Q40" s="170"/>
      <c r="R40" s="170"/>
    </row>
    <row r="41" spans="1:24" ht="13.5" customHeight="1">
      <c r="A41" s="131"/>
      <c r="B41" s="201"/>
      <c r="C41" s="205">
        <f>O41</f>
        <v>5</v>
      </c>
      <c r="D41" s="16" t="s">
        <v>166</v>
      </c>
      <c r="E41" s="205">
        <f>P41</f>
        <v>10</v>
      </c>
      <c r="F41" s="16" t="s">
        <v>385</v>
      </c>
      <c r="G41" s="16">
        <f>Q41</f>
        <v>37.299999999999997</v>
      </c>
      <c r="H41" s="16" t="s">
        <v>13</v>
      </c>
      <c r="I41" s="209">
        <f>R41</f>
        <v>18.649999999999999</v>
      </c>
      <c r="J41" s="16" t="s">
        <v>214</v>
      </c>
      <c r="K41" s="143"/>
      <c r="L41" s="20"/>
      <c r="M41" s="28"/>
      <c r="N41" s="32"/>
      <c r="O41" s="170">
        <v>5</v>
      </c>
      <c r="P41" s="170">
        <v>10</v>
      </c>
      <c r="Q41" s="170">
        <f>O39</f>
        <v>37.299999999999997</v>
      </c>
      <c r="R41" s="170">
        <f>ROUND(O41/P41*Q41,3)</f>
        <v>18.649999999999999</v>
      </c>
    </row>
    <row r="42" spans="1:24" ht="13.5" customHeight="1">
      <c r="A42" s="131"/>
      <c r="B42" s="201"/>
      <c r="C42" s="205">
        <f>O42</f>
        <v>0.5</v>
      </c>
      <c r="D42" s="16" t="s">
        <v>351</v>
      </c>
      <c r="E42" s="205">
        <f>P42</f>
        <v>10</v>
      </c>
      <c r="F42" s="16" t="s">
        <v>385</v>
      </c>
      <c r="G42" s="215">
        <f>Q42</f>
        <v>37.299999999999997</v>
      </c>
      <c r="H42" s="16" t="s">
        <v>13</v>
      </c>
      <c r="I42" s="209">
        <f>R42</f>
        <v>1.865</v>
      </c>
      <c r="J42" s="16" t="s">
        <v>231</v>
      </c>
      <c r="K42" s="143"/>
      <c r="L42" s="20"/>
      <c r="M42" s="28"/>
      <c r="N42" s="32"/>
      <c r="O42" s="170">
        <v>0.5</v>
      </c>
      <c r="P42" s="170">
        <v>10</v>
      </c>
      <c r="Q42" s="170">
        <f>Q41</f>
        <v>37.299999999999997</v>
      </c>
      <c r="R42" s="170">
        <f>ROUND(O42/P42*Q42,3)</f>
        <v>1.865</v>
      </c>
    </row>
    <row r="43" spans="1:24" ht="13.5" customHeight="1">
      <c r="A43" s="131"/>
      <c r="B43" s="201" t="s">
        <v>125</v>
      </c>
      <c r="C43" s="13"/>
      <c r="D43" s="13"/>
      <c r="E43" s="13"/>
      <c r="F43" s="13"/>
      <c r="G43" s="155"/>
      <c r="H43" s="13"/>
      <c r="I43" s="220"/>
      <c r="J43" s="13"/>
      <c r="K43" s="143"/>
      <c r="L43" s="20"/>
      <c r="M43" s="28"/>
      <c r="N43" s="32"/>
      <c r="O43" s="170"/>
      <c r="P43" s="170"/>
      <c r="Q43" s="170"/>
      <c r="R43" s="170"/>
    </row>
    <row r="44" spans="1:24" ht="13.5" customHeight="1">
      <c r="A44" s="131"/>
      <c r="B44" s="201"/>
      <c r="C44" s="207">
        <f>O44</f>
        <v>0.26</v>
      </c>
      <c r="D44" s="16" t="s">
        <v>351</v>
      </c>
      <c r="E44" s="212">
        <f>P44</f>
        <v>10</v>
      </c>
      <c r="F44" s="13" t="s">
        <v>385</v>
      </c>
      <c r="G44" s="215">
        <f>Q44</f>
        <v>37.299999999999997</v>
      </c>
      <c r="H44" s="13" t="s">
        <v>13</v>
      </c>
      <c r="I44" s="209">
        <f>R44</f>
        <v>0.97</v>
      </c>
      <c r="J44" s="13" t="s">
        <v>231</v>
      </c>
      <c r="K44" s="143"/>
      <c r="L44" s="20"/>
      <c r="M44" s="28"/>
      <c r="N44" s="32"/>
      <c r="O44" s="170">
        <v>0.26</v>
      </c>
      <c r="P44" s="170">
        <v>10</v>
      </c>
      <c r="Q44" s="170">
        <f>Q42</f>
        <v>37.299999999999997</v>
      </c>
      <c r="R44" s="170">
        <f>ROUND(O44/P44*Q44,3)</f>
        <v>0.97</v>
      </c>
      <c r="T44" s="6" t="s">
        <v>407</v>
      </c>
    </row>
    <row r="45" spans="1:24" ht="13.5" customHeight="1">
      <c r="A45" s="131"/>
      <c r="B45" s="201" t="s">
        <v>72</v>
      </c>
      <c r="C45" s="13"/>
      <c r="D45" s="13"/>
      <c r="E45" s="13"/>
      <c r="F45" s="13"/>
      <c r="G45" s="155"/>
      <c r="H45" s="13"/>
      <c r="I45" s="220"/>
      <c r="J45" s="13"/>
      <c r="K45" s="143"/>
      <c r="L45" s="20"/>
      <c r="M45" s="28"/>
      <c r="N45" s="32"/>
      <c r="O45" s="170"/>
      <c r="P45" s="170"/>
      <c r="Q45" s="170"/>
      <c r="R45" s="170"/>
    </row>
    <row r="46" spans="1:24" ht="13.5" customHeight="1">
      <c r="A46" s="131"/>
      <c r="B46" s="201" t="s">
        <v>195</v>
      </c>
      <c r="C46" s="207">
        <f>O46</f>
        <v>0.3</v>
      </c>
      <c r="D46" s="16" t="s">
        <v>351</v>
      </c>
      <c r="E46" s="205">
        <f>P46</f>
        <v>10</v>
      </c>
      <c r="F46" s="16" t="s">
        <v>399</v>
      </c>
      <c r="G46" s="215">
        <f>Q46</f>
        <v>37.299999999999997</v>
      </c>
      <c r="H46" s="16" t="s">
        <v>13</v>
      </c>
      <c r="I46" s="209">
        <f>R46</f>
        <v>1.119</v>
      </c>
      <c r="J46" s="16" t="s">
        <v>231</v>
      </c>
      <c r="K46" s="143"/>
      <c r="L46" s="20"/>
      <c r="M46" s="28"/>
      <c r="N46" s="32"/>
      <c r="O46" s="170">
        <v>0.3</v>
      </c>
      <c r="P46" s="170">
        <v>10</v>
      </c>
      <c r="Q46" s="170">
        <f>Q44</f>
        <v>37.299999999999997</v>
      </c>
      <c r="R46" s="170">
        <f>ROUND(O46/P46*Q46,3)</f>
        <v>1.119</v>
      </c>
    </row>
    <row r="47" spans="1:24" ht="13.5" customHeight="1">
      <c r="A47" s="131"/>
      <c r="B47" s="201" t="s">
        <v>135</v>
      </c>
      <c r="C47" s="13"/>
      <c r="D47" s="13"/>
      <c r="E47" s="13"/>
      <c r="F47" s="13"/>
      <c r="G47" s="13"/>
      <c r="H47" s="13"/>
      <c r="I47" s="220"/>
      <c r="J47" s="13"/>
      <c r="K47" s="143"/>
      <c r="L47" s="20"/>
      <c r="M47" s="28"/>
      <c r="N47" s="32"/>
      <c r="O47" s="170"/>
      <c r="P47" s="170"/>
      <c r="Q47" s="170"/>
      <c r="R47" s="170"/>
    </row>
    <row r="48" spans="1:24" ht="13.5" customHeight="1">
      <c r="A48" s="131"/>
      <c r="B48" s="201"/>
      <c r="C48" s="209">
        <f>O48</f>
        <v>0.97</v>
      </c>
      <c r="D48" s="16" t="s">
        <v>386</v>
      </c>
      <c r="E48" s="209">
        <f>P48</f>
        <v>1.119</v>
      </c>
      <c r="F48" s="16" t="s">
        <v>382</v>
      </c>
      <c r="G48" s="217">
        <f>Q48</f>
        <v>2.089</v>
      </c>
      <c r="H48" s="16" t="s">
        <v>231</v>
      </c>
      <c r="I48" s="209"/>
      <c r="J48" s="13"/>
      <c r="K48" s="143"/>
      <c r="L48" s="20"/>
      <c r="M48" s="28"/>
      <c r="N48" s="32"/>
      <c r="O48" s="170">
        <f>R44</f>
        <v>0.97</v>
      </c>
      <c r="P48" s="170">
        <f>R46</f>
        <v>1.119</v>
      </c>
      <c r="Q48" s="299">
        <f>O48+P48</f>
        <v>2.089</v>
      </c>
      <c r="R48" s="170"/>
    </row>
    <row r="49" spans="1:18" ht="13.5" customHeight="1">
      <c r="A49" s="131"/>
      <c r="B49" s="201" t="s">
        <v>104</v>
      </c>
      <c r="C49" s="13"/>
      <c r="D49" s="13"/>
      <c r="E49" s="13"/>
      <c r="F49" s="13"/>
      <c r="G49" s="13"/>
      <c r="H49" s="13"/>
      <c r="I49" s="220"/>
      <c r="J49" s="13"/>
      <c r="K49" s="143"/>
      <c r="L49" s="20"/>
      <c r="M49" s="28"/>
      <c r="N49" s="32"/>
      <c r="O49" s="170"/>
      <c r="P49" s="170"/>
      <c r="Q49" s="170"/>
      <c r="R49" s="170"/>
    </row>
    <row r="50" spans="1:18" ht="13.5" customHeight="1">
      <c r="A50" s="131"/>
      <c r="B50" s="137"/>
      <c r="C50" s="207">
        <f>O50</f>
        <v>1</v>
      </c>
      <c r="D50" s="16" t="s">
        <v>166</v>
      </c>
      <c r="E50" s="205">
        <f>P50</f>
        <v>10</v>
      </c>
      <c r="F50" s="16" t="s">
        <v>385</v>
      </c>
      <c r="G50" s="215">
        <f>Q50</f>
        <v>37.299999999999997</v>
      </c>
      <c r="H50" s="16" t="s">
        <v>13</v>
      </c>
      <c r="I50" s="209">
        <f>R50</f>
        <v>3.73</v>
      </c>
      <c r="J50" s="16" t="s">
        <v>214</v>
      </c>
      <c r="K50" s="143"/>
      <c r="L50" s="226">
        <f>'側溝工－数量調書(縦断用300)'!B59+'側溝工－数量調書(縦断用300)'!B86</f>
        <v>37.299999999999997</v>
      </c>
      <c r="M50" s="28" t="s">
        <v>218</v>
      </c>
      <c r="N50" s="32"/>
      <c r="O50" s="170">
        <v>1</v>
      </c>
      <c r="P50" s="170">
        <v>10</v>
      </c>
      <c r="Q50" s="170">
        <f>Q46</f>
        <v>37.299999999999997</v>
      </c>
      <c r="R50" s="170">
        <f>ROUND(O50/P50*Q50,3)</f>
        <v>3.73</v>
      </c>
    </row>
    <row r="51" spans="1:18" ht="13.5" customHeight="1">
      <c r="A51" s="134"/>
      <c r="B51" s="287"/>
      <c r="C51" s="153"/>
      <c r="D51" s="153"/>
      <c r="E51" s="153"/>
      <c r="F51" s="153"/>
      <c r="G51" s="153"/>
      <c r="H51" s="153"/>
      <c r="I51" s="153"/>
      <c r="J51" s="153"/>
      <c r="K51" s="144"/>
      <c r="L51" s="164"/>
      <c r="M51" s="166"/>
      <c r="N51" s="228"/>
    </row>
    <row r="52" spans="1:18" ht="13.5" customHeight="1">
      <c r="A52" s="131"/>
      <c r="B52" s="288"/>
      <c r="C52" s="152"/>
      <c r="D52" s="152"/>
      <c r="E52" s="152"/>
      <c r="F52" s="152"/>
      <c r="G52" s="152"/>
      <c r="H52" s="152"/>
      <c r="I52" s="152"/>
      <c r="J52" s="152"/>
      <c r="K52" s="142"/>
      <c r="L52" s="20"/>
      <c r="M52" s="28"/>
      <c r="N52" s="32"/>
    </row>
    <row r="53" spans="1:18" ht="13.5" customHeight="1">
      <c r="A53" s="131"/>
      <c r="B53" s="137"/>
      <c r="C53" s="13"/>
      <c r="D53" s="13"/>
      <c r="E53" s="13"/>
      <c r="F53" s="13"/>
      <c r="G53" s="13"/>
      <c r="H53" s="13"/>
      <c r="I53" s="13"/>
      <c r="J53" s="13"/>
      <c r="K53" s="143"/>
      <c r="L53" s="20"/>
      <c r="M53" s="28"/>
      <c r="N53" s="32"/>
    </row>
    <row r="54" spans="1:18" ht="13.5" customHeight="1">
      <c r="A54" s="131"/>
      <c r="B54" s="137"/>
      <c r="C54" s="13"/>
      <c r="D54" s="13"/>
      <c r="E54" s="13"/>
      <c r="F54" s="13"/>
      <c r="G54" s="13"/>
      <c r="H54" s="13"/>
      <c r="I54" s="13"/>
      <c r="J54" s="13"/>
      <c r="K54" s="143"/>
      <c r="L54" s="20"/>
      <c r="M54" s="28"/>
      <c r="N54" s="32"/>
    </row>
    <row r="55" spans="1:18" ht="13.5" customHeight="1">
      <c r="A55" s="131"/>
      <c r="B55" s="137"/>
      <c r="C55" s="13"/>
      <c r="D55" s="13"/>
      <c r="E55" s="13"/>
      <c r="F55" s="13"/>
      <c r="G55" s="13"/>
      <c r="H55" s="13"/>
      <c r="I55" s="13"/>
      <c r="J55" s="13"/>
      <c r="K55" s="143"/>
      <c r="L55" s="20"/>
      <c r="M55" s="28"/>
      <c r="N55" s="32"/>
    </row>
    <row r="56" spans="1:18" ht="13.5" customHeight="1">
      <c r="A56" s="131"/>
      <c r="B56" s="137"/>
      <c r="C56" s="13"/>
      <c r="D56" s="13"/>
      <c r="E56" s="13"/>
      <c r="F56" s="13"/>
      <c r="G56" s="13"/>
      <c r="H56" s="13"/>
      <c r="I56" s="13"/>
      <c r="J56" s="13"/>
      <c r="K56" s="143"/>
      <c r="L56" s="20"/>
      <c r="M56" s="28"/>
      <c r="N56" s="32"/>
    </row>
    <row r="57" spans="1:18" ht="13.5" customHeight="1">
      <c r="A57" s="131"/>
      <c r="B57" s="137"/>
      <c r="C57" s="13"/>
      <c r="D57" s="13"/>
      <c r="E57" s="13"/>
      <c r="F57" s="13"/>
      <c r="G57" s="13"/>
      <c r="H57" s="13"/>
      <c r="I57" s="13"/>
      <c r="J57" s="13"/>
      <c r="K57" s="143"/>
      <c r="L57" s="20"/>
      <c r="M57" s="28"/>
      <c r="N57" s="32"/>
    </row>
    <row r="58" spans="1:18" ht="13.5" customHeight="1">
      <c r="A58" s="131"/>
      <c r="B58" s="137"/>
      <c r="C58" s="13"/>
      <c r="D58" s="13"/>
      <c r="E58" s="13"/>
      <c r="F58" s="13"/>
      <c r="G58" s="13"/>
      <c r="H58" s="13"/>
      <c r="I58" s="13"/>
      <c r="J58" s="13"/>
      <c r="K58" s="143"/>
      <c r="L58" s="20"/>
      <c r="M58" s="28"/>
      <c r="N58" s="32"/>
    </row>
    <row r="59" spans="1:18" ht="13.5" customHeight="1">
      <c r="A59" s="131"/>
      <c r="B59" s="137"/>
      <c r="C59" s="13"/>
      <c r="D59" s="13"/>
      <c r="E59" s="13"/>
      <c r="F59" s="13"/>
      <c r="G59" s="13"/>
      <c r="H59" s="13"/>
      <c r="I59" s="13"/>
      <c r="J59" s="13"/>
      <c r="K59" s="143"/>
      <c r="L59" s="20"/>
      <c r="M59" s="28"/>
      <c r="N59" s="32"/>
    </row>
    <row r="60" spans="1:18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43"/>
      <c r="L60" s="20"/>
      <c r="M60" s="28"/>
      <c r="N60" s="32"/>
    </row>
    <row r="61" spans="1:18" ht="13.5" customHeight="1">
      <c r="A61" s="132"/>
      <c r="B61" s="140"/>
      <c r="C61" s="18"/>
      <c r="D61" s="18"/>
      <c r="E61" s="18"/>
      <c r="F61" s="18"/>
      <c r="G61" s="18"/>
      <c r="H61" s="18"/>
      <c r="I61" s="18"/>
      <c r="J61" s="18"/>
      <c r="K61" s="147"/>
      <c r="L61" s="23"/>
      <c r="M61" s="31"/>
      <c r="N61" s="32"/>
    </row>
    <row r="62" spans="1:18" ht="18" customHeight="1">
      <c r="A62" s="128" t="s">
        <v>39</v>
      </c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56"/>
      <c r="M62" s="156"/>
      <c r="N62" s="156"/>
    </row>
    <row r="63" spans="1:18" ht="12" customHeight="1">
      <c r="A63" s="6" t="s">
        <v>118</v>
      </c>
    </row>
    <row r="64" spans="1:18" ht="12" customHeight="1">
      <c r="A64" s="6" t="s">
        <v>23</v>
      </c>
    </row>
    <row r="65" spans="1:24" ht="12" customHeight="1">
      <c r="A65" s="6" t="s">
        <v>30</v>
      </c>
    </row>
    <row r="66" spans="1:24" ht="13.5" customHeight="1"/>
    <row r="67" spans="1:24" ht="13.5" customHeight="1">
      <c r="A67" s="129" t="s">
        <v>42</v>
      </c>
      <c r="B67" s="200" t="s">
        <v>31</v>
      </c>
      <c r="C67" s="200"/>
      <c r="D67" s="200"/>
      <c r="E67" s="200"/>
      <c r="F67" s="200"/>
      <c r="G67" s="200"/>
      <c r="H67" s="200"/>
      <c r="I67" s="200"/>
      <c r="J67" s="200"/>
      <c r="K67" s="148"/>
      <c r="L67" s="162" t="s">
        <v>37</v>
      </c>
      <c r="M67" s="162"/>
      <c r="N67" s="19" t="s">
        <v>267</v>
      </c>
    </row>
    <row r="68" spans="1:24" ht="13.5" customHeight="1">
      <c r="A68" s="131" t="s">
        <v>97</v>
      </c>
      <c r="B68" s="285" t="s">
        <v>121</v>
      </c>
      <c r="C68" s="203"/>
      <c r="D68" s="203"/>
      <c r="E68" s="203"/>
      <c r="F68" s="203"/>
      <c r="G68" s="203"/>
      <c r="H68" s="203"/>
      <c r="I68" s="203"/>
      <c r="J68" s="203"/>
      <c r="K68" s="295"/>
      <c r="L68" s="20"/>
      <c r="M68" s="28"/>
      <c r="N68" s="32"/>
    </row>
    <row r="69" spans="1:24" ht="13.5" customHeight="1">
      <c r="A69" s="131" t="s">
        <v>120</v>
      </c>
      <c r="B69" s="201" t="s">
        <v>387</v>
      </c>
      <c r="C69" s="13"/>
      <c r="D69" s="13"/>
      <c r="E69" s="13"/>
      <c r="F69" s="13"/>
      <c r="G69" s="13" t="str">
        <f>A70</f>
        <v>B300×H600</v>
      </c>
      <c r="H69" s="13"/>
      <c r="I69" s="13"/>
      <c r="J69" s="13"/>
      <c r="K69" s="143"/>
      <c r="L69" s="20"/>
      <c r="M69" s="28"/>
      <c r="N69" s="32"/>
    </row>
    <row r="70" spans="1:24" ht="13.5" customHeight="1">
      <c r="A70" s="131" t="s">
        <v>38</v>
      </c>
      <c r="B70" s="137"/>
      <c r="C70" s="205">
        <f>O70</f>
        <v>16</v>
      </c>
      <c r="D70" s="16" t="s">
        <v>275</v>
      </c>
      <c r="E70" s="205">
        <f>P70</f>
        <v>2</v>
      </c>
      <c r="F70" s="16" t="s">
        <v>13</v>
      </c>
      <c r="G70" s="16">
        <f>Q70</f>
        <v>8</v>
      </c>
      <c r="H70" s="13" t="s">
        <v>384</v>
      </c>
      <c r="I70" s="13"/>
      <c r="J70" s="13"/>
      <c r="K70" s="143"/>
      <c r="L70" s="20"/>
      <c r="M70" s="28"/>
      <c r="N70" s="32"/>
      <c r="O70" s="170">
        <f>L81</f>
        <v>16</v>
      </c>
      <c r="P70" s="170">
        <v>2</v>
      </c>
      <c r="Q70" s="170">
        <f>ROUNDUP(O70/P70,0)</f>
        <v>8</v>
      </c>
      <c r="R70" s="170"/>
      <c r="T70" s="242">
        <f>G70</f>
        <v>8</v>
      </c>
      <c r="U70" s="242">
        <f>I72</f>
        <v>8</v>
      </c>
      <c r="V70" s="242">
        <f>I73</f>
        <v>0.8</v>
      </c>
      <c r="W70" s="242">
        <f>G79</f>
        <v>0.9</v>
      </c>
      <c r="X70" s="242">
        <f>I81</f>
        <v>1.6</v>
      </c>
    </row>
    <row r="71" spans="1:24" ht="13.5" customHeight="1">
      <c r="A71" s="131"/>
      <c r="B71" s="201" t="s">
        <v>227</v>
      </c>
      <c r="C71" s="13"/>
      <c r="D71" s="13"/>
      <c r="E71" s="13"/>
      <c r="F71" s="13"/>
      <c r="G71" s="13"/>
      <c r="H71" s="13"/>
      <c r="I71" s="13"/>
      <c r="J71" s="13"/>
      <c r="K71" s="143"/>
      <c r="L71" s="20"/>
      <c r="M71" s="28"/>
      <c r="N71" s="32"/>
      <c r="O71" s="170"/>
      <c r="P71" s="170"/>
      <c r="Q71" s="170"/>
      <c r="R71" s="170"/>
    </row>
    <row r="72" spans="1:24" ht="13.5" customHeight="1">
      <c r="A72" s="131"/>
      <c r="B72" s="201"/>
      <c r="C72" s="205">
        <f>O72</f>
        <v>5</v>
      </c>
      <c r="D72" s="16" t="s">
        <v>166</v>
      </c>
      <c r="E72" s="205">
        <f>P72</f>
        <v>10</v>
      </c>
      <c r="F72" s="16" t="s">
        <v>385</v>
      </c>
      <c r="G72" s="16">
        <f>Q72</f>
        <v>16</v>
      </c>
      <c r="H72" s="16" t="s">
        <v>13</v>
      </c>
      <c r="I72" s="209">
        <f>R72</f>
        <v>8</v>
      </c>
      <c r="J72" s="16" t="s">
        <v>214</v>
      </c>
      <c r="K72" s="143"/>
      <c r="L72" s="20"/>
      <c r="M72" s="28"/>
      <c r="N72" s="32"/>
      <c r="O72" s="170">
        <v>5</v>
      </c>
      <c r="P72" s="170">
        <v>10</v>
      </c>
      <c r="Q72" s="170">
        <f>O70</f>
        <v>16</v>
      </c>
      <c r="R72" s="170">
        <f>ROUND(O72/P72*Q72,3)</f>
        <v>8</v>
      </c>
    </row>
    <row r="73" spans="1:24" ht="13.5" customHeight="1">
      <c r="A73" s="131"/>
      <c r="B73" s="201"/>
      <c r="C73" s="205">
        <f>O73</f>
        <v>0.5</v>
      </c>
      <c r="D73" s="16" t="s">
        <v>351</v>
      </c>
      <c r="E73" s="205">
        <f>P73</f>
        <v>10</v>
      </c>
      <c r="F73" s="16" t="s">
        <v>385</v>
      </c>
      <c r="G73" s="215">
        <f>Q73</f>
        <v>16</v>
      </c>
      <c r="H73" s="16" t="s">
        <v>13</v>
      </c>
      <c r="I73" s="209">
        <f>R73</f>
        <v>0.8</v>
      </c>
      <c r="J73" s="16" t="s">
        <v>231</v>
      </c>
      <c r="K73" s="143"/>
      <c r="L73" s="20"/>
      <c r="M73" s="28"/>
      <c r="N73" s="32"/>
      <c r="O73" s="170">
        <v>0.5</v>
      </c>
      <c r="P73" s="170">
        <v>10</v>
      </c>
      <c r="Q73" s="170">
        <f>Q72</f>
        <v>16</v>
      </c>
      <c r="R73" s="170">
        <f>ROUND(O73/P73*Q73,3)</f>
        <v>0.8</v>
      </c>
    </row>
    <row r="74" spans="1:24" ht="13.5" customHeight="1">
      <c r="A74" s="131"/>
      <c r="B74" s="201" t="s">
        <v>125</v>
      </c>
      <c r="C74" s="13"/>
      <c r="D74" s="13"/>
      <c r="E74" s="13"/>
      <c r="F74" s="13"/>
      <c r="G74" s="155"/>
      <c r="H74" s="13"/>
      <c r="I74" s="220"/>
      <c r="J74" s="13"/>
      <c r="K74" s="143"/>
      <c r="L74" s="20"/>
      <c r="M74" s="28"/>
      <c r="N74" s="32"/>
      <c r="O74" s="170"/>
      <c r="P74" s="170"/>
      <c r="Q74" s="170"/>
      <c r="R74" s="170"/>
    </row>
    <row r="75" spans="1:24" ht="13.5" customHeight="1">
      <c r="A75" s="131"/>
      <c r="B75" s="201"/>
      <c r="C75" s="207">
        <f>O75</f>
        <v>0.27</v>
      </c>
      <c r="D75" s="16" t="s">
        <v>351</v>
      </c>
      <c r="E75" s="212">
        <f>P75</f>
        <v>10</v>
      </c>
      <c r="F75" s="13" t="s">
        <v>385</v>
      </c>
      <c r="G75" s="215">
        <f>Q75</f>
        <v>16</v>
      </c>
      <c r="H75" s="13" t="s">
        <v>13</v>
      </c>
      <c r="I75" s="209">
        <f>R75</f>
        <v>0.432</v>
      </c>
      <c r="J75" s="13" t="s">
        <v>231</v>
      </c>
      <c r="K75" s="143"/>
      <c r="L75" s="20"/>
      <c r="M75" s="28"/>
      <c r="N75" s="32"/>
      <c r="O75" s="170">
        <v>0.27</v>
      </c>
      <c r="P75" s="170">
        <v>10</v>
      </c>
      <c r="Q75" s="170">
        <f>Q73</f>
        <v>16</v>
      </c>
      <c r="R75" s="170">
        <f>ROUND(O75/P75*Q75,3)</f>
        <v>0.432</v>
      </c>
    </row>
    <row r="76" spans="1:24" ht="13.5" customHeight="1">
      <c r="A76" s="131"/>
      <c r="B76" s="201" t="s">
        <v>72</v>
      </c>
      <c r="C76" s="13"/>
      <c r="D76" s="13"/>
      <c r="E76" s="13"/>
      <c r="F76" s="13"/>
      <c r="G76" s="155"/>
      <c r="H76" s="13"/>
      <c r="I76" s="220"/>
      <c r="J76" s="13"/>
      <c r="K76" s="143"/>
      <c r="L76" s="20"/>
      <c r="M76" s="28"/>
      <c r="N76" s="32"/>
      <c r="O76" s="170"/>
      <c r="P76" s="170"/>
      <c r="Q76" s="170"/>
      <c r="R76" s="170"/>
      <c r="T76" s="6" t="s">
        <v>407</v>
      </c>
    </row>
    <row r="77" spans="1:24" ht="13.5" customHeight="1">
      <c r="A77" s="131"/>
      <c r="B77" s="201" t="s">
        <v>195</v>
      </c>
      <c r="C77" s="207">
        <f>O77</f>
        <v>0.3</v>
      </c>
      <c r="D77" s="16" t="s">
        <v>351</v>
      </c>
      <c r="E77" s="205">
        <f>P77</f>
        <v>10</v>
      </c>
      <c r="F77" s="16" t="s">
        <v>399</v>
      </c>
      <c r="G77" s="215">
        <f>Q77</f>
        <v>16</v>
      </c>
      <c r="H77" s="16" t="s">
        <v>13</v>
      </c>
      <c r="I77" s="209">
        <f>R77</f>
        <v>0.48</v>
      </c>
      <c r="J77" s="16" t="s">
        <v>231</v>
      </c>
      <c r="K77" s="143"/>
      <c r="L77" s="20"/>
      <c r="M77" s="28"/>
      <c r="N77" s="32"/>
      <c r="O77" s="170">
        <v>0.3</v>
      </c>
      <c r="P77" s="170">
        <v>10</v>
      </c>
      <c r="Q77" s="170">
        <f>Q75</f>
        <v>16</v>
      </c>
      <c r="R77" s="170">
        <f>ROUND(O77/P77*Q77,3)</f>
        <v>0.48</v>
      </c>
    </row>
    <row r="78" spans="1:24" ht="13.5" customHeight="1">
      <c r="A78" s="131"/>
      <c r="B78" s="201" t="s">
        <v>135</v>
      </c>
      <c r="C78" s="13"/>
      <c r="D78" s="13"/>
      <c r="E78" s="13"/>
      <c r="F78" s="13"/>
      <c r="G78" s="13"/>
      <c r="H78" s="13"/>
      <c r="I78" s="220"/>
      <c r="J78" s="13"/>
      <c r="K78" s="143"/>
      <c r="L78" s="20"/>
      <c r="M78" s="28"/>
      <c r="N78" s="32"/>
      <c r="O78" s="170"/>
      <c r="P78" s="170"/>
      <c r="Q78" s="170"/>
      <c r="R78" s="170"/>
    </row>
    <row r="79" spans="1:24" ht="13.5" customHeight="1">
      <c r="A79" s="131"/>
      <c r="B79" s="201"/>
      <c r="C79" s="209">
        <f>O79</f>
        <v>0.432</v>
      </c>
      <c r="D79" s="16" t="s">
        <v>386</v>
      </c>
      <c r="E79" s="209">
        <f>P79</f>
        <v>0.48</v>
      </c>
      <c r="F79" s="16" t="s">
        <v>434</v>
      </c>
      <c r="G79" s="217">
        <f>Q79</f>
        <v>0.91200000000000003</v>
      </c>
      <c r="H79" s="16" t="s">
        <v>231</v>
      </c>
      <c r="I79" s="209"/>
      <c r="J79" s="13"/>
      <c r="K79" s="143"/>
      <c r="L79" s="20"/>
      <c r="M79" s="28"/>
      <c r="N79" s="32"/>
      <c r="O79" s="170">
        <f>R75</f>
        <v>0.432</v>
      </c>
      <c r="P79" s="170">
        <f>R77</f>
        <v>0.48</v>
      </c>
      <c r="Q79" s="299">
        <f>O79+P79</f>
        <v>0.91200000000000003</v>
      </c>
      <c r="R79" s="170"/>
    </row>
    <row r="80" spans="1:24" ht="13.5" customHeight="1">
      <c r="A80" s="131"/>
      <c r="B80" s="201" t="s">
        <v>104</v>
      </c>
      <c r="C80" s="13"/>
      <c r="D80" s="13"/>
      <c r="E80" s="13"/>
      <c r="F80" s="13"/>
      <c r="G80" s="13"/>
      <c r="H80" s="13"/>
      <c r="I80" s="220"/>
      <c r="J80" s="13"/>
      <c r="K80" s="143"/>
      <c r="L80" s="20"/>
      <c r="M80" s="28"/>
      <c r="N80" s="32"/>
      <c r="O80" s="170"/>
      <c r="P80" s="170"/>
      <c r="Q80" s="170"/>
      <c r="R80" s="170"/>
    </row>
    <row r="81" spans="1:24" ht="13.5" customHeight="1">
      <c r="A81" s="131"/>
      <c r="B81" s="201" t="s">
        <v>143</v>
      </c>
      <c r="C81" s="207">
        <f>O81</f>
        <v>1</v>
      </c>
      <c r="D81" s="16" t="s">
        <v>166</v>
      </c>
      <c r="E81" s="205">
        <f>P81</f>
        <v>10</v>
      </c>
      <c r="F81" s="16" t="s">
        <v>385</v>
      </c>
      <c r="G81" s="215">
        <f>Q81</f>
        <v>16</v>
      </c>
      <c r="H81" s="16" t="s">
        <v>13</v>
      </c>
      <c r="I81" s="209">
        <f>R81</f>
        <v>1.6</v>
      </c>
      <c r="J81" s="16" t="s">
        <v>214</v>
      </c>
      <c r="K81" s="143"/>
      <c r="L81" s="226">
        <f>'側溝工－数量調書(縦断用300)'!B82</f>
        <v>16</v>
      </c>
      <c r="M81" s="28" t="s">
        <v>218</v>
      </c>
      <c r="N81" s="32"/>
      <c r="O81" s="170">
        <v>1</v>
      </c>
      <c r="P81" s="170">
        <v>10</v>
      </c>
      <c r="Q81" s="170">
        <f>Q77</f>
        <v>16</v>
      </c>
      <c r="R81" s="170">
        <f>ROUND(O81/P81*Q81,3)</f>
        <v>1.6</v>
      </c>
    </row>
    <row r="82" spans="1:24" ht="13.5" customHeight="1">
      <c r="A82" s="131"/>
      <c r="B82" s="137"/>
      <c r="C82" s="13"/>
      <c r="D82" s="13"/>
      <c r="E82" s="13"/>
      <c r="F82" s="13"/>
      <c r="G82" s="13"/>
      <c r="H82" s="13"/>
      <c r="I82" s="13"/>
      <c r="J82" s="13"/>
      <c r="K82" s="143"/>
      <c r="L82" s="21"/>
      <c r="M82" s="29"/>
      <c r="N82" s="228"/>
    </row>
    <row r="83" spans="1:24" ht="13.5" customHeight="1">
      <c r="A83" s="133"/>
      <c r="B83" s="286"/>
      <c r="C83" s="152"/>
      <c r="D83" s="152"/>
      <c r="E83" s="152"/>
      <c r="F83" s="152"/>
      <c r="G83" s="152"/>
      <c r="H83" s="152"/>
      <c r="I83" s="152"/>
      <c r="J83" s="152"/>
      <c r="K83" s="142"/>
      <c r="L83" s="163"/>
      <c r="M83" s="165"/>
      <c r="N83" s="32"/>
    </row>
    <row r="84" spans="1:24" ht="13.5" customHeight="1">
      <c r="A84" s="131"/>
      <c r="B84" s="201"/>
      <c r="C84" s="13"/>
      <c r="D84" s="13"/>
      <c r="E84" s="13"/>
      <c r="F84" s="13"/>
      <c r="G84" s="13"/>
      <c r="H84" s="13"/>
      <c r="I84" s="13"/>
      <c r="J84" s="13"/>
      <c r="K84" s="143"/>
      <c r="L84" s="20"/>
      <c r="M84" s="28"/>
      <c r="N84" s="32"/>
    </row>
    <row r="85" spans="1:24" ht="13.5" customHeight="1">
      <c r="A85" s="131"/>
      <c r="B85" s="137"/>
      <c r="C85" s="205"/>
      <c r="D85" s="16"/>
      <c r="E85" s="205"/>
      <c r="F85" s="16"/>
      <c r="G85" s="16"/>
      <c r="H85" s="13"/>
      <c r="I85" s="13"/>
      <c r="J85" s="13"/>
      <c r="K85" s="143"/>
      <c r="L85" s="20"/>
      <c r="M85" s="28"/>
      <c r="N85" s="32"/>
      <c r="O85" s="170">
        <f>L96</f>
        <v>0</v>
      </c>
      <c r="P85" s="170">
        <v>0.7</v>
      </c>
      <c r="Q85" s="170">
        <f>ROUNDUP(O85/P85,0)</f>
        <v>0</v>
      </c>
      <c r="R85" s="170"/>
      <c r="T85" s="242">
        <f>G85</f>
        <v>0</v>
      </c>
      <c r="U85" s="242">
        <f>I87</f>
        <v>0</v>
      </c>
      <c r="V85" s="242">
        <f>I88</f>
        <v>0</v>
      </c>
      <c r="W85" s="242">
        <f>G94</f>
        <v>0</v>
      </c>
      <c r="X85" s="242">
        <f>I96</f>
        <v>0</v>
      </c>
    </row>
    <row r="86" spans="1:24" ht="13.5" customHeight="1">
      <c r="A86" s="131"/>
      <c r="B86" s="201"/>
      <c r="C86" s="13"/>
      <c r="D86" s="13"/>
      <c r="E86" s="13"/>
      <c r="F86" s="13"/>
      <c r="G86" s="13"/>
      <c r="H86" s="13"/>
      <c r="I86" s="13"/>
      <c r="J86" s="13"/>
      <c r="K86" s="143"/>
      <c r="L86" s="20"/>
      <c r="M86" s="28"/>
      <c r="N86" s="32"/>
      <c r="O86" s="170"/>
      <c r="P86" s="170"/>
      <c r="Q86" s="170"/>
      <c r="R86" s="170"/>
    </row>
    <row r="87" spans="1:24" ht="13.5" customHeight="1">
      <c r="A87" s="131"/>
      <c r="B87" s="201"/>
      <c r="C87" s="205"/>
      <c r="D87" s="16"/>
      <c r="E87" s="205"/>
      <c r="F87" s="16"/>
      <c r="G87" s="16"/>
      <c r="H87" s="16"/>
      <c r="I87" s="209"/>
      <c r="J87" s="16"/>
      <c r="K87" s="143"/>
      <c r="L87" s="20"/>
      <c r="M87" s="28"/>
      <c r="N87" s="32"/>
      <c r="O87" s="170">
        <v>5</v>
      </c>
      <c r="P87" s="170">
        <v>10</v>
      </c>
      <c r="Q87" s="170">
        <f>O85</f>
        <v>0</v>
      </c>
      <c r="R87" s="170">
        <f>ROUND(O87/P87*Q87,3)</f>
        <v>0</v>
      </c>
    </row>
    <row r="88" spans="1:24" ht="13.5" customHeight="1">
      <c r="A88" s="131"/>
      <c r="B88" s="201"/>
      <c r="C88" s="205"/>
      <c r="D88" s="16"/>
      <c r="E88" s="205"/>
      <c r="F88" s="16"/>
      <c r="G88" s="215"/>
      <c r="H88" s="16"/>
      <c r="I88" s="209"/>
      <c r="J88" s="16"/>
      <c r="K88" s="143"/>
      <c r="L88" s="20"/>
      <c r="M88" s="28"/>
      <c r="N88" s="32"/>
      <c r="O88" s="170">
        <v>0.5</v>
      </c>
      <c r="P88" s="170">
        <v>10</v>
      </c>
      <c r="Q88" s="170">
        <f>Q87</f>
        <v>0</v>
      </c>
      <c r="R88" s="170">
        <f>ROUND(O88/P88*Q88,3)</f>
        <v>0</v>
      </c>
    </row>
    <row r="89" spans="1:24" ht="13.5" customHeight="1">
      <c r="A89" s="131"/>
      <c r="B89" s="201"/>
      <c r="C89" s="13"/>
      <c r="D89" s="13"/>
      <c r="E89" s="13"/>
      <c r="F89" s="13"/>
      <c r="G89" s="155"/>
      <c r="H89" s="13"/>
      <c r="I89" s="220"/>
      <c r="J89" s="13"/>
      <c r="K89" s="143"/>
      <c r="L89" s="20"/>
      <c r="M89" s="28"/>
      <c r="N89" s="32"/>
      <c r="O89" s="170"/>
      <c r="P89" s="170"/>
      <c r="Q89" s="170"/>
      <c r="R89" s="170"/>
    </row>
    <row r="90" spans="1:24" ht="13.5" customHeight="1">
      <c r="A90" s="131"/>
      <c r="B90" s="201"/>
      <c r="C90" s="207"/>
      <c r="D90" s="16"/>
      <c r="E90" s="212"/>
      <c r="F90" s="13"/>
      <c r="G90" s="215"/>
      <c r="H90" s="13"/>
      <c r="I90" s="209"/>
      <c r="J90" s="13"/>
      <c r="K90" s="143"/>
      <c r="L90" s="20"/>
      <c r="M90" s="28"/>
      <c r="N90" s="32"/>
      <c r="O90" s="170">
        <v>0.27</v>
      </c>
      <c r="P90" s="170">
        <v>10</v>
      </c>
      <c r="Q90" s="170">
        <f>Q88</f>
        <v>0</v>
      </c>
      <c r="R90" s="170">
        <f>ROUND(O90/P90*Q90,3)</f>
        <v>0</v>
      </c>
    </row>
    <row r="91" spans="1:24" ht="13.5" customHeight="1">
      <c r="A91" s="131"/>
      <c r="B91" s="201"/>
      <c r="C91" s="13"/>
      <c r="D91" s="13"/>
      <c r="E91" s="13"/>
      <c r="F91" s="13"/>
      <c r="G91" s="155"/>
      <c r="H91" s="13"/>
      <c r="I91" s="220"/>
      <c r="J91" s="13"/>
      <c r="K91" s="143"/>
      <c r="L91" s="20"/>
      <c r="M91" s="28"/>
      <c r="N91" s="32"/>
      <c r="O91" s="170"/>
      <c r="P91" s="170"/>
      <c r="Q91" s="170"/>
      <c r="R91" s="170"/>
      <c r="T91" s="6" t="s">
        <v>407</v>
      </c>
    </row>
    <row r="92" spans="1:24" ht="13.5" customHeight="1">
      <c r="A92" s="131"/>
      <c r="B92" s="201"/>
      <c r="C92" s="207"/>
      <c r="D92" s="16"/>
      <c r="E92" s="205"/>
      <c r="F92" s="16"/>
      <c r="G92" s="215"/>
      <c r="H92" s="16"/>
      <c r="I92" s="209"/>
      <c r="J92" s="16"/>
      <c r="K92" s="143"/>
      <c r="L92" s="20"/>
      <c r="M92" s="28"/>
      <c r="N92" s="32"/>
      <c r="O92" s="170">
        <v>0.3</v>
      </c>
      <c r="P92" s="170">
        <v>10</v>
      </c>
      <c r="Q92" s="170">
        <f>Q90</f>
        <v>0</v>
      </c>
      <c r="R92" s="170">
        <f>ROUND(O92/P92*Q92,3)</f>
        <v>0</v>
      </c>
    </row>
    <row r="93" spans="1:24" ht="13.5" customHeight="1">
      <c r="A93" s="131"/>
      <c r="B93" s="201"/>
      <c r="C93" s="13"/>
      <c r="D93" s="13"/>
      <c r="E93" s="13"/>
      <c r="F93" s="13"/>
      <c r="G93" s="13"/>
      <c r="H93" s="13"/>
      <c r="I93" s="220"/>
      <c r="J93" s="13"/>
      <c r="K93" s="143"/>
      <c r="L93" s="20"/>
      <c r="M93" s="28"/>
      <c r="N93" s="32"/>
      <c r="O93" s="170"/>
      <c r="P93" s="170"/>
      <c r="Q93" s="170"/>
      <c r="R93" s="170"/>
    </row>
    <row r="94" spans="1:24" ht="13.5" customHeight="1">
      <c r="A94" s="131"/>
      <c r="B94" s="201"/>
      <c r="C94" s="209"/>
      <c r="D94" s="16"/>
      <c r="E94" s="209"/>
      <c r="F94" s="16"/>
      <c r="G94" s="217"/>
      <c r="H94" s="16"/>
      <c r="I94" s="209"/>
      <c r="J94" s="13"/>
      <c r="K94" s="143"/>
      <c r="L94" s="20"/>
      <c r="M94" s="28"/>
      <c r="N94" s="32"/>
      <c r="O94" s="170">
        <f>R90</f>
        <v>0</v>
      </c>
      <c r="P94" s="170">
        <f>R92</f>
        <v>0</v>
      </c>
      <c r="Q94" s="299">
        <f>O94+P94</f>
        <v>0</v>
      </c>
      <c r="R94" s="170"/>
    </row>
    <row r="95" spans="1:24" ht="13.5" customHeight="1">
      <c r="A95" s="131"/>
      <c r="B95" s="201"/>
      <c r="C95" s="13"/>
      <c r="D95" s="13"/>
      <c r="E95" s="13"/>
      <c r="F95" s="13"/>
      <c r="G95" s="13"/>
      <c r="H95" s="13"/>
      <c r="I95" s="220"/>
      <c r="J95" s="13"/>
      <c r="K95" s="143"/>
      <c r="L95" s="20"/>
      <c r="M95" s="28"/>
      <c r="N95" s="32"/>
      <c r="O95" s="170"/>
      <c r="P95" s="170"/>
      <c r="Q95" s="170"/>
      <c r="R95" s="170"/>
    </row>
    <row r="96" spans="1:24" ht="13.5" customHeight="1">
      <c r="A96" s="131"/>
      <c r="B96" s="201"/>
      <c r="C96" s="207"/>
      <c r="D96" s="16"/>
      <c r="E96" s="205"/>
      <c r="F96" s="16"/>
      <c r="G96" s="215"/>
      <c r="H96" s="16"/>
      <c r="I96" s="209"/>
      <c r="J96" s="16"/>
      <c r="K96" s="143"/>
      <c r="L96" s="226"/>
      <c r="M96" s="28"/>
      <c r="N96" s="32"/>
      <c r="O96" s="170">
        <v>1</v>
      </c>
      <c r="P96" s="170">
        <v>10</v>
      </c>
      <c r="Q96" s="170">
        <f>Q92</f>
        <v>0</v>
      </c>
      <c r="R96" s="170">
        <f>ROUND(O96/P96*Q96,3)</f>
        <v>0</v>
      </c>
    </row>
    <row r="97" spans="1:24" ht="13.5" customHeight="1">
      <c r="A97" s="134"/>
      <c r="B97" s="287"/>
      <c r="C97" s="153"/>
      <c r="D97" s="153"/>
      <c r="E97" s="153"/>
      <c r="F97" s="153"/>
      <c r="G97" s="153"/>
      <c r="H97" s="153"/>
      <c r="I97" s="153"/>
      <c r="J97" s="153"/>
      <c r="K97" s="144"/>
      <c r="L97" s="164"/>
      <c r="M97" s="166"/>
      <c r="N97" s="228"/>
    </row>
    <row r="98" spans="1:24" ht="13.5" customHeight="1">
      <c r="A98" s="133"/>
      <c r="B98" s="286"/>
      <c r="C98" s="152"/>
      <c r="D98" s="152"/>
      <c r="E98" s="152"/>
      <c r="F98" s="152"/>
      <c r="G98" s="152"/>
      <c r="H98" s="152"/>
      <c r="I98" s="152"/>
      <c r="J98" s="152"/>
      <c r="K98" s="142"/>
      <c r="L98" s="163"/>
      <c r="M98" s="165"/>
      <c r="N98" s="32"/>
    </row>
    <row r="99" spans="1:24" ht="13.5" customHeight="1">
      <c r="A99" s="131"/>
      <c r="B99" s="201"/>
      <c r="C99" s="13"/>
      <c r="D99" s="13"/>
      <c r="E99" s="13"/>
      <c r="F99" s="13"/>
      <c r="G99" s="13"/>
      <c r="H99" s="13"/>
      <c r="I99" s="13"/>
      <c r="J99" s="13"/>
      <c r="K99" s="143"/>
      <c r="L99" s="20"/>
      <c r="M99" s="28"/>
      <c r="N99" s="32"/>
    </row>
    <row r="100" spans="1:24" ht="13.5" customHeight="1">
      <c r="A100" s="131"/>
      <c r="B100" s="137"/>
      <c r="C100" s="205"/>
      <c r="D100" s="16"/>
      <c r="E100" s="205"/>
      <c r="F100" s="16"/>
      <c r="G100" s="16"/>
      <c r="H100" s="13"/>
      <c r="I100" s="13"/>
      <c r="J100" s="13"/>
      <c r="K100" s="143"/>
      <c r="L100" s="20"/>
      <c r="M100" s="28"/>
      <c r="N100" s="32"/>
      <c r="O100" s="170">
        <f>L111</f>
        <v>0</v>
      </c>
      <c r="P100" s="170">
        <v>0.7</v>
      </c>
      <c r="Q100" s="170">
        <f>ROUNDUP(O100/P100,0)</f>
        <v>0</v>
      </c>
      <c r="R100" s="170"/>
      <c r="T100" s="242">
        <f>G100</f>
        <v>0</v>
      </c>
      <c r="U100" s="242">
        <f>I102</f>
        <v>0</v>
      </c>
      <c r="V100" s="242">
        <f>I103</f>
        <v>0</v>
      </c>
      <c r="W100" s="242">
        <f>G109</f>
        <v>0</v>
      </c>
      <c r="X100" s="242">
        <f>I111</f>
        <v>0</v>
      </c>
    </row>
    <row r="101" spans="1:24" ht="13.5" customHeight="1">
      <c r="A101" s="131"/>
      <c r="B101" s="201"/>
      <c r="C101" s="13"/>
      <c r="D101" s="13"/>
      <c r="E101" s="13"/>
      <c r="F101" s="13"/>
      <c r="G101" s="13"/>
      <c r="H101" s="13"/>
      <c r="I101" s="13"/>
      <c r="J101" s="13"/>
      <c r="K101" s="143"/>
      <c r="L101" s="20"/>
      <c r="M101" s="28"/>
      <c r="N101" s="32"/>
      <c r="O101" s="170"/>
      <c r="P101" s="170"/>
      <c r="Q101" s="170"/>
      <c r="R101" s="170"/>
    </row>
    <row r="102" spans="1:24" ht="13.5" customHeight="1">
      <c r="A102" s="131"/>
      <c r="B102" s="201"/>
      <c r="C102" s="205"/>
      <c r="D102" s="16"/>
      <c r="E102" s="205"/>
      <c r="F102" s="16"/>
      <c r="G102" s="16"/>
      <c r="H102" s="16"/>
      <c r="I102" s="209"/>
      <c r="J102" s="16"/>
      <c r="K102" s="143"/>
      <c r="L102" s="20"/>
      <c r="M102" s="28"/>
      <c r="N102" s="32"/>
      <c r="O102" s="170">
        <v>5</v>
      </c>
      <c r="P102" s="170">
        <v>10</v>
      </c>
      <c r="Q102" s="170">
        <f>O100</f>
        <v>0</v>
      </c>
      <c r="R102" s="170">
        <f>ROUND(O102/P102*Q102,3)</f>
        <v>0</v>
      </c>
    </row>
    <row r="103" spans="1:24" ht="13.5" customHeight="1">
      <c r="A103" s="131"/>
      <c r="B103" s="201"/>
      <c r="C103" s="205"/>
      <c r="D103" s="16"/>
      <c r="E103" s="205"/>
      <c r="F103" s="16"/>
      <c r="G103" s="215"/>
      <c r="H103" s="16"/>
      <c r="I103" s="209"/>
      <c r="J103" s="16"/>
      <c r="K103" s="143"/>
      <c r="L103" s="20"/>
      <c r="M103" s="28"/>
      <c r="N103" s="32"/>
      <c r="O103" s="170">
        <v>0.5</v>
      </c>
      <c r="P103" s="170">
        <v>10</v>
      </c>
      <c r="Q103" s="170">
        <f>Q102</f>
        <v>0</v>
      </c>
      <c r="R103" s="170">
        <f>ROUND(O103/P103*Q103,3)</f>
        <v>0</v>
      </c>
    </row>
    <row r="104" spans="1:24" ht="13.5" customHeight="1">
      <c r="A104" s="131"/>
      <c r="B104" s="201"/>
      <c r="C104" s="13"/>
      <c r="D104" s="13"/>
      <c r="E104" s="13"/>
      <c r="F104" s="13"/>
      <c r="G104" s="155"/>
      <c r="H104" s="13"/>
      <c r="I104" s="220"/>
      <c r="J104" s="13"/>
      <c r="K104" s="143"/>
      <c r="L104" s="20"/>
      <c r="M104" s="28"/>
      <c r="N104" s="32"/>
      <c r="O104" s="170"/>
      <c r="P104" s="170"/>
      <c r="Q104" s="170"/>
      <c r="R104" s="170"/>
    </row>
    <row r="105" spans="1:24" ht="13.5" customHeight="1">
      <c r="A105" s="131"/>
      <c r="B105" s="201"/>
      <c r="C105" s="207"/>
      <c r="D105" s="16"/>
      <c r="E105" s="212"/>
      <c r="F105" s="13"/>
      <c r="G105" s="215"/>
      <c r="H105" s="13"/>
      <c r="I105" s="209"/>
      <c r="J105" s="13"/>
      <c r="K105" s="143"/>
      <c r="L105" s="20"/>
      <c r="M105" s="28"/>
      <c r="N105" s="32"/>
      <c r="O105" s="170">
        <v>0.27</v>
      </c>
      <c r="P105" s="170">
        <v>10</v>
      </c>
      <c r="Q105" s="170">
        <f>Q103</f>
        <v>0</v>
      </c>
      <c r="R105" s="170">
        <f>ROUND(O105/P105*Q105,3)</f>
        <v>0</v>
      </c>
    </row>
    <row r="106" spans="1:24" ht="13.5" customHeight="1">
      <c r="A106" s="131"/>
      <c r="B106" s="201"/>
      <c r="C106" s="13"/>
      <c r="D106" s="13"/>
      <c r="E106" s="13"/>
      <c r="F106" s="13"/>
      <c r="G106" s="155"/>
      <c r="H106" s="13"/>
      <c r="I106" s="220"/>
      <c r="J106" s="13"/>
      <c r="K106" s="143"/>
      <c r="L106" s="20"/>
      <c r="M106" s="28"/>
      <c r="N106" s="32"/>
      <c r="O106" s="170"/>
      <c r="P106" s="170"/>
      <c r="Q106" s="170"/>
      <c r="R106" s="170"/>
      <c r="T106" s="6" t="s">
        <v>407</v>
      </c>
    </row>
    <row r="107" spans="1:24" ht="13.5" customHeight="1">
      <c r="A107" s="131"/>
      <c r="B107" s="201"/>
      <c r="C107" s="207"/>
      <c r="D107" s="16"/>
      <c r="E107" s="205"/>
      <c r="F107" s="16"/>
      <c r="G107" s="215"/>
      <c r="H107" s="16"/>
      <c r="I107" s="209"/>
      <c r="J107" s="16"/>
      <c r="K107" s="143"/>
      <c r="L107" s="20"/>
      <c r="M107" s="28"/>
      <c r="N107" s="32"/>
      <c r="O107" s="170">
        <v>0.3</v>
      </c>
      <c r="P107" s="170">
        <v>10</v>
      </c>
      <c r="Q107" s="170">
        <f>Q105</f>
        <v>0</v>
      </c>
      <c r="R107" s="170">
        <f>ROUND(O107/P107*Q107,3)</f>
        <v>0</v>
      </c>
    </row>
    <row r="108" spans="1:24" ht="13.5" customHeight="1">
      <c r="A108" s="131"/>
      <c r="B108" s="201"/>
      <c r="C108" s="13"/>
      <c r="D108" s="13"/>
      <c r="E108" s="13"/>
      <c r="F108" s="13"/>
      <c r="G108" s="13"/>
      <c r="H108" s="13"/>
      <c r="I108" s="220"/>
      <c r="J108" s="13"/>
      <c r="K108" s="143"/>
      <c r="L108" s="20"/>
      <c r="M108" s="28"/>
      <c r="N108" s="32"/>
      <c r="O108" s="170"/>
      <c r="P108" s="170"/>
      <c r="Q108" s="170"/>
      <c r="R108" s="170"/>
    </row>
    <row r="109" spans="1:24" ht="13.5" customHeight="1">
      <c r="A109" s="131"/>
      <c r="B109" s="201"/>
      <c r="C109" s="209"/>
      <c r="D109" s="16"/>
      <c r="E109" s="209"/>
      <c r="F109" s="16"/>
      <c r="G109" s="217"/>
      <c r="H109" s="16"/>
      <c r="I109" s="209"/>
      <c r="J109" s="13"/>
      <c r="K109" s="143"/>
      <c r="L109" s="20"/>
      <c r="M109" s="28"/>
      <c r="N109" s="32"/>
      <c r="O109" s="170">
        <f>R105</f>
        <v>0</v>
      </c>
      <c r="P109" s="170">
        <f>R107</f>
        <v>0</v>
      </c>
      <c r="Q109" s="299">
        <f>O109+P109</f>
        <v>0</v>
      </c>
      <c r="R109" s="170"/>
    </row>
    <row r="110" spans="1:24" ht="13.5" customHeight="1">
      <c r="A110" s="131"/>
      <c r="B110" s="201"/>
      <c r="C110" s="13"/>
      <c r="D110" s="13"/>
      <c r="E110" s="13"/>
      <c r="F110" s="13"/>
      <c r="G110" s="13"/>
      <c r="H110" s="13"/>
      <c r="I110" s="220"/>
      <c r="J110" s="13"/>
      <c r="K110" s="143"/>
      <c r="L110" s="20"/>
      <c r="M110" s="28"/>
      <c r="N110" s="32"/>
      <c r="O110" s="170"/>
      <c r="P110" s="170"/>
      <c r="Q110" s="170"/>
      <c r="R110" s="170"/>
    </row>
    <row r="111" spans="1:24" ht="13.5" customHeight="1">
      <c r="A111" s="131"/>
      <c r="B111" s="201"/>
      <c r="C111" s="207"/>
      <c r="D111" s="16"/>
      <c r="E111" s="205"/>
      <c r="F111" s="16"/>
      <c r="G111" s="215"/>
      <c r="H111" s="16"/>
      <c r="I111" s="209"/>
      <c r="J111" s="16"/>
      <c r="K111" s="143"/>
      <c r="L111" s="226"/>
      <c r="M111" s="28"/>
      <c r="N111" s="32"/>
      <c r="O111" s="170">
        <v>1</v>
      </c>
      <c r="P111" s="170">
        <v>10</v>
      </c>
      <c r="Q111" s="170">
        <f>Q107</f>
        <v>0</v>
      </c>
      <c r="R111" s="170">
        <f>ROUND(O111/P111*Q111,3)</f>
        <v>0</v>
      </c>
    </row>
    <row r="112" spans="1:24" ht="13.5" customHeight="1">
      <c r="A112" s="134"/>
      <c r="B112" s="287"/>
      <c r="C112" s="153"/>
      <c r="D112" s="153"/>
      <c r="E112" s="153"/>
      <c r="F112" s="153"/>
      <c r="G112" s="153"/>
      <c r="H112" s="153"/>
      <c r="I112" s="153"/>
      <c r="J112" s="153"/>
      <c r="K112" s="144"/>
      <c r="L112" s="164"/>
      <c r="M112" s="166"/>
      <c r="N112" s="228"/>
    </row>
    <row r="113" spans="1:24" ht="13.5" customHeight="1">
      <c r="A113" s="133"/>
      <c r="B113" s="286"/>
      <c r="C113" s="152"/>
      <c r="D113" s="152"/>
      <c r="E113" s="152"/>
      <c r="F113" s="152"/>
      <c r="G113" s="152"/>
      <c r="H113" s="152"/>
      <c r="I113" s="152"/>
      <c r="J113" s="152"/>
      <c r="K113" s="142"/>
      <c r="L113" s="163"/>
      <c r="M113" s="165"/>
      <c r="N113" s="32"/>
    </row>
    <row r="114" spans="1:24" ht="13.5" customHeight="1">
      <c r="A114" s="131"/>
      <c r="B114" s="201"/>
      <c r="C114" s="13"/>
      <c r="D114" s="13"/>
      <c r="E114" s="13"/>
      <c r="F114" s="13"/>
      <c r="G114" s="13"/>
      <c r="H114" s="13"/>
      <c r="I114" s="13"/>
      <c r="J114" s="13"/>
      <c r="K114" s="143"/>
      <c r="L114" s="20"/>
      <c r="M114" s="28"/>
      <c r="N114" s="32"/>
    </row>
    <row r="115" spans="1:24" ht="13.5" customHeight="1">
      <c r="A115" s="131"/>
      <c r="B115" s="137"/>
      <c r="C115" s="205"/>
      <c r="D115" s="16"/>
      <c r="E115" s="205"/>
      <c r="F115" s="16"/>
      <c r="G115" s="16"/>
      <c r="H115" s="13"/>
      <c r="I115" s="13"/>
      <c r="J115" s="13"/>
      <c r="K115" s="143"/>
      <c r="L115" s="20"/>
      <c r="M115" s="28"/>
      <c r="N115" s="32"/>
      <c r="O115" s="170">
        <f>L126</f>
        <v>0</v>
      </c>
      <c r="P115" s="170">
        <v>0.7</v>
      </c>
      <c r="Q115" s="170">
        <f>ROUNDUP(O115/P115,0)</f>
        <v>0</v>
      </c>
      <c r="R115" s="170"/>
      <c r="T115" s="242">
        <f>G115</f>
        <v>0</v>
      </c>
      <c r="U115" s="242">
        <f>I117</f>
        <v>0</v>
      </c>
      <c r="V115" s="242">
        <f>I118</f>
        <v>0</v>
      </c>
      <c r="W115" s="242">
        <f>G124</f>
        <v>0</v>
      </c>
      <c r="X115" s="242">
        <f>I126</f>
        <v>0</v>
      </c>
    </row>
    <row r="116" spans="1:24" ht="13.5" customHeight="1">
      <c r="A116" s="131"/>
      <c r="B116" s="201"/>
      <c r="C116" s="13"/>
      <c r="D116" s="13"/>
      <c r="E116" s="13"/>
      <c r="F116" s="13"/>
      <c r="G116" s="13"/>
      <c r="H116" s="13"/>
      <c r="I116" s="13"/>
      <c r="J116" s="13"/>
      <c r="K116" s="143"/>
      <c r="L116" s="20"/>
      <c r="M116" s="28"/>
      <c r="N116" s="32"/>
      <c r="O116" s="170"/>
      <c r="P116" s="170"/>
      <c r="Q116" s="170"/>
      <c r="R116" s="170"/>
    </row>
    <row r="117" spans="1:24" ht="13.5" customHeight="1">
      <c r="A117" s="131"/>
      <c r="B117" s="201"/>
      <c r="C117" s="205"/>
      <c r="D117" s="16"/>
      <c r="E117" s="205"/>
      <c r="F117" s="16"/>
      <c r="G117" s="16"/>
      <c r="H117" s="16"/>
      <c r="I117" s="209"/>
      <c r="J117" s="16"/>
      <c r="K117" s="143"/>
      <c r="L117" s="20"/>
      <c r="M117" s="28"/>
      <c r="N117" s="32"/>
      <c r="O117" s="170">
        <v>5</v>
      </c>
      <c r="P117" s="170">
        <v>10</v>
      </c>
      <c r="Q117" s="170">
        <f>O115</f>
        <v>0</v>
      </c>
      <c r="R117" s="170">
        <f>ROUND(O117/P117*Q117,3)</f>
        <v>0</v>
      </c>
    </row>
    <row r="118" spans="1:24" ht="13.5" customHeight="1">
      <c r="A118" s="131"/>
      <c r="B118" s="201"/>
      <c r="C118" s="205"/>
      <c r="D118" s="16"/>
      <c r="E118" s="205"/>
      <c r="F118" s="16"/>
      <c r="G118" s="215"/>
      <c r="H118" s="16"/>
      <c r="I118" s="209"/>
      <c r="J118" s="16"/>
      <c r="K118" s="143"/>
      <c r="L118" s="20"/>
      <c r="M118" s="28"/>
      <c r="N118" s="32"/>
      <c r="O118" s="170">
        <v>0.5</v>
      </c>
      <c r="P118" s="170">
        <v>10</v>
      </c>
      <c r="Q118" s="170">
        <f>Q117</f>
        <v>0</v>
      </c>
      <c r="R118" s="170">
        <f>ROUND(O118/P118*Q118,3)</f>
        <v>0</v>
      </c>
    </row>
    <row r="119" spans="1:24" ht="13.5" customHeight="1">
      <c r="A119" s="131"/>
      <c r="B119" s="201"/>
      <c r="C119" s="13"/>
      <c r="D119" s="13"/>
      <c r="E119" s="13"/>
      <c r="F119" s="13"/>
      <c r="G119" s="155"/>
      <c r="H119" s="13"/>
      <c r="I119" s="220"/>
      <c r="J119" s="13"/>
      <c r="K119" s="143"/>
      <c r="L119" s="20"/>
      <c r="M119" s="28"/>
      <c r="N119" s="32"/>
      <c r="O119" s="170"/>
      <c r="P119" s="170"/>
      <c r="Q119" s="170"/>
      <c r="R119" s="170"/>
    </row>
    <row r="120" spans="1:24" ht="13.5" customHeight="1">
      <c r="A120" s="131"/>
      <c r="B120" s="201"/>
      <c r="C120" s="207"/>
      <c r="D120" s="16"/>
      <c r="E120" s="212"/>
      <c r="F120" s="13"/>
      <c r="G120" s="215"/>
      <c r="H120" s="13"/>
      <c r="I120" s="209"/>
      <c r="J120" s="13"/>
      <c r="K120" s="143"/>
      <c r="L120" s="20"/>
      <c r="M120" s="28"/>
      <c r="N120" s="32"/>
      <c r="O120" s="170">
        <v>0.27</v>
      </c>
      <c r="P120" s="170">
        <v>10</v>
      </c>
      <c r="Q120" s="170">
        <f>Q118</f>
        <v>0</v>
      </c>
      <c r="R120" s="170">
        <f>ROUND(O120/P120*Q120,3)</f>
        <v>0</v>
      </c>
    </row>
    <row r="121" spans="1:24" ht="13.5" customHeight="1">
      <c r="A121" s="131"/>
      <c r="B121" s="201"/>
      <c r="C121" s="13"/>
      <c r="D121" s="13"/>
      <c r="E121" s="13"/>
      <c r="F121" s="13"/>
      <c r="G121" s="155"/>
      <c r="H121" s="13"/>
      <c r="I121" s="220"/>
      <c r="J121" s="13"/>
      <c r="K121" s="143"/>
      <c r="L121" s="20"/>
      <c r="M121" s="28"/>
      <c r="N121" s="32"/>
      <c r="O121" s="170"/>
      <c r="P121" s="170"/>
      <c r="Q121" s="170"/>
      <c r="R121" s="170"/>
      <c r="T121" s="6" t="s">
        <v>407</v>
      </c>
    </row>
    <row r="122" spans="1:24" ht="13.5" customHeight="1">
      <c r="A122" s="131"/>
      <c r="B122" s="201"/>
      <c r="C122" s="207"/>
      <c r="D122" s="16"/>
      <c r="E122" s="205"/>
      <c r="F122" s="16"/>
      <c r="G122" s="215"/>
      <c r="H122" s="16"/>
      <c r="I122" s="209"/>
      <c r="J122" s="16"/>
      <c r="K122" s="143"/>
      <c r="L122" s="20"/>
      <c r="M122" s="28"/>
      <c r="N122" s="32"/>
      <c r="O122" s="170">
        <v>0.3</v>
      </c>
      <c r="P122" s="170">
        <v>10</v>
      </c>
      <c r="Q122" s="170">
        <f>Q120</f>
        <v>0</v>
      </c>
      <c r="R122" s="170">
        <f>ROUND(O122/P122*Q122,3)</f>
        <v>0</v>
      </c>
    </row>
    <row r="123" spans="1:24" ht="13.5" customHeight="1">
      <c r="A123" s="131"/>
      <c r="B123" s="201"/>
      <c r="C123" s="13"/>
      <c r="D123" s="13"/>
      <c r="E123" s="13"/>
      <c r="F123" s="13"/>
      <c r="G123" s="13"/>
      <c r="H123" s="13"/>
      <c r="I123" s="220"/>
      <c r="J123" s="13"/>
      <c r="K123" s="143"/>
      <c r="L123" s="20"/>
      <c r="M123" s="28"/>
      <c r="N123" s="32"/>
      <c r="O123" s="170"/>
      <c r="P123" s="170"/>
      <c r="Q123" s="170"/>
      <c r="R123" s="170"/>
    </row>
    <row r="124" spans="1:24" ht="13.5" customHeight="1">
      <c r="A124" s="131"/>
      <c r="B124" s="201"/>
      <c r="C124" s="209"/>
      <c r="D124" s="16"/>
      <c r="E124" s="209"/>
      <c r="F124" s="16"/>
      <c r="G124" s="217"/>
      <c r="H124" s="16"/>
      <c r="I124" s="209"/>
      <c r="J124" s="13"/>
      <c r="K124" s="143"/>
      <c r="L124" s="20"/>
      <c r="M124" s="28"/>
      <c r="N124" s="32"/>
      <c r="O124" s="170">
        <f>R120</f>
        <v>0</v>
      </c>
      <c r="P124" s="170">
        <f>R122</f>
        <v>0</v>
      </c>
      <c r="Q124" s="299">
        <f>O124+P124</f>
        <v>0</v>
      </c>
      <c r="R124" s="170"/>
    </row>
    <row r="125" spans="1:24" ht="13.5" customHeight="1">
      <c r="A125" s="131"/>
      <c r="B125" s="201"/>
      <c r="C125" s="13"/>
      <c r="D125" s="13"/>
      <c r="E125" s="13"/>
      <c r="F125" s="13"/>
      <c r="G125" s="13"/>
      <c r="H125" s="13"/>
      <c r="I125" s="220"/>
      <c r="J125" s="13"/>
      <c r="K125" s="143"/>
      <c r="L125" s="20"/>
      <c r="M125" s="28"/>
      <c r="N125" s="32"/>
      <c r="O125" s="170"/>
      <c r="P125" s="170"/>
      <c r="Q125" s="170"/>
      <c r="R125" s="170"/>
    </row>
    <row r="126" spans="1:24" ht="13.5" customHeight="1">
      <c r="A126" s="132"/>
      <c r="B126" s="289"/>
      <c r="C126" s="290"/>
      <c r="D126" s="291"/>
      <c r="E126" s="292"/>
      <c r="F126" s="291"/>
      <c r="G126" s="293"/>
      <c r="H126" s="291"/>
      <c r="I126" s="294"/>
      <c r="J126" s="291"/>
      <c r="K126" s="147"/>
      <c r="L126" s="297"/>
      <c r="M126" s="31"/>
      <c r="N126" s="32"/>
      <c r="O126" s="170">
        <v>1</v>
      </c>
      <c r="P126" s="170">
        <v>10</v>
      </c>
      <c r="Q126" s="170">
        <f>Q122</f>
        <v>0</v>
      </c>
      <c r="R126" s="170">
        <f>ROUND(O126/P126*Q126,3)</f>
        <v>0</v>
      </c>
    </row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  <rowBreaks count="1" manualBreakCount="1">
    <brk id="61" max="12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K61"/>
  <sheetViews>
    <sheetView showGridLines="0" view="pageBreakPreview" topLeftCell="A19" zoomScaleSheetLayoutView="100" workbookViewId="0">
      <selection activeCell="N44" sqref="N44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11" ht="19.5" customHeight="1">
      <c r="A1" s="33" t="s">
        <v>44</v>
      </c>
      <c r="B1" s="33"/>
      <c r="C1" s="33"/>
    </row>
    <row r="2" spans="1:11">
      <c r="A2" s="1" t="s">
        <v>118</v>
      </c>
    </row>
    <row r="3" spans="1:11">
      <c r="A3" s="1" t="s">
        <v>23</v>
      </c>
    </row>
    <row r="4" spans="1:11">
      <c r="A4" s="1" t="s">
        <v>30</v>
      </c>
    </row>
    <row r="5" spans="1:11" ht="13.7" customHeight="1">
      <c r="A5" s="1" t="s">
        <v>105</v>
      </c>
      <c r="C5" s="271"/>
    </row>
    <row r="6" spans="1:11" ht="14.25">
      <c r="A6" s="1" t="s">
        <v>142</v>
      </c>
      <c r="C6" s="271" t="s">
        <v>144</v>
      </c>
    </row>
    <row r="7" spans="1:11" ht="18" customHeight="1">
      <c r="A7" s="245" t="s">
        <v>43</v>
      </c>
      <c r="B7" s="260" t="s">
        <v>29</v>
      </c>
      <c r="C7" s="272" t="s">
        <v>10</v>
      </c>
    </row>
    <row r="8" spans="1:11" ht="12.95" customHeight="1">
      <c r="A8" s="300" t="s">
        <v>136</v>
      </c>
      <c r="B8" s="261"/>
      <c r="C8" s="276" t="s">
        <v>51</v>
      </c>
      <c r="E8" s="1">
        <f>SUM(E9:K9)</f>
        <v>49.25</v>
      </c>
      <c r="F8" s="1">
        <f>E8/10</f>
        <v>4.9249999999999998</v>
      </c>
      <c r="G8" s="1">
        <f>E8/2</f>
        <v>24.625</v>
      </c>
      <c r="H8" s="1">
        <f>ROUND(F8,0)</f>
        <v>5</v>
      </c>
      <c r="I8" s="1">
        <f>ROUND(G8,0)</f>
        <v>25</v>
      </c>
    </row>
    <row r="9" spans="1:11" ht="12.95" customHeight="1">
      <c r="A9" s="249"/>
      <c r="B9" s="264">
        <f>I8-H8</f>
        <v>20</v>
      </c>
      <c r="C9" s="277"/>
      <c r="E9" s="307">
        <v>10</v>
      </c>
      <c r="F9" s="307">
        <v>10</v>
      </c>
      <c r="G9" s="307">
        <v>16</v>
      </c>
      <c r="H9" s="307">
        <v>13.25</v>
      </c>
      <c r="I9" s="307"/>
      <c r="J9" s="307"/>
      <c r="K9" s="307"/>
    </row>
    <row r="10" spans="1:11" ht="12.95" customHeight="1">
      <c r="A10" s="256" t="s">
        <v>427</v>
      </c>
      <c r="B10" s="265"/>
      <c r="C10" s="276" t="s">
        <v>51</v>
      </c>
      <c r="E10" s="1">
        <f>SUM(E11:K11)</f>
        <v>4</v>
      </c>
      <c r="F10" s="1">
        <f>E10/10</f>
        <v>0.4</v>
      </c>
      <c r="G10" s="1">
        <f>E10/2</f>
        <v>2</v>
      </c>
      <c r="H10" s="1">
        <f>ROUND(F10,0)</f>
        <v>0</v>
      </c>
      <c r="I10" s="1">
        <f>ROUND(G10,0)</f>
        <v>2</v>
      </c>
    </row>
    <row r="11" spans="1:11" ht="12.95" customHeight="1">
      <c r="A11" s="257"/>
      <c r="B11" s="264">
        <f>I10-H10</f>
        <v>2</v>
      </c>
      <c r="C11" s="277"/>
      <c r="E11" s="307">
        <v>4</v>
      </c>
      <c r="F11" s="307"/>
      <c r="G11" s="307"/>
      <c r="H11" s="307"/>
      <c r="I11" s="307"/>
      <c r="J11" s="307"/>
      <c r="K11" s="307"/>
    </row>
    <row r="12" spans="1:11" ht="12.95" customHeight="1">
      <c r="A12" s="256"/>
      <c r="B12" s="265"/>
      <c r="C12" s="276"/>
      <c r="E12" s="1">
        <f>SUM(E13:K13)</f>
        <v>30.55</v>
      </c>
      <c r="F12" s="1">
        <f>E12/10</f>
        <v>3.0550000000000002</v>
      </c>
      <c r="G12" s="1">
        <f>E12/2</f>
        <v>15.275</v>
      </c>
      <c r="H12" s="1">
        <f>ROUND(F12,0)</f>
        <v>3</v>
      </c>
      <c r="I12" s="1">
        <f>ROUND(G12,0)</f>
        <v>15</v>
      </c>
    </row>
    <row r="13" spans="1:11" ht="12.95" customHeight="1">
      <c r="A13" s="257"/>
      <c r="B13" s="264"/>
      <c r="C13" s="277"/>
      <c r="E13" s="307">
        <v>30.55</v>
      </c>
      <c r="F13" s="307"/>
      <c r="G13" s="307"/>
      <c r="H13" s="307"/>
      <c r="I13" s="307"/>
      <c r="J13" s="307"/>
      <c r="K13" s="307"/>
    </row>
    <row r="14" spans="1:11" ht="12.95" customHeight="1">
      <c r="A14" s="256"/>
      <c r="B14" s="265"/>
      <c r="C14" s="276"/>
      <c r="E14" s="1">
        <f>SUM(E15:K15)</f>
        <v>91</v>
      </c>
      <c r="F14" s="1">
        <f>E14/10</f>
        <v>9.1</v>
      </c>
      <c r="G14" s="1">
        <f>E14/2</f>
        <v>45.5</v>
      </c>
      <c r="H14" s="1">
        <f>ROUND(F14,0)</f>
        <v>9</v>
      </c>
      <c r="I14" s="1">
        <f>ROUND(G14,0)</f>
        <v>46</v>
      </c>
    </row>
    <row r="15" spans="1:11" ht="12.95" customHeight="1">
      <c r="A15" s="257"/>
      <c r="B15" s="264"/>
      <c r="C15" s="277"/>
      <c r="E15" s="307">
        <v>91</v>
      </c>
      <c r="F15" s="307"/>
      <c r="G15" s="307"/>
      <c r="H15" s="307"/>
      <c r="I15" s="307"/>
      <c r="J15" s="307"/>
      <c r="K15" s="307"/>
    </row>
    <row r="16" spans="1:11" ht="12.95" customHeight="1">
      <c r="A16" s="256" t="s">
        <v>152</v>
      </c>
      <c r="B16" s="265"/>
      <c r="C16" s="276" t="s">
        <v>61</v>
      </c>
      <c r="E16" s="1">
        <f>SUM(E17:K17)</f>
        <v>1.05</v>
      </c>
      <c r="F16" s="1">
        <f>E16/10</f>
        <v>0.105</v>
      </c>
      <c r="G16" s="1">
        <f>E16/2</f>
        <v>0.52500000000000002</v>
      </c>
      <c r="H16" s="1">
        <f>ROUND(F16,0)</f>
        <v>0</v>
      </c>
      <c r="I16" s="1">
        <f>ROUND(G16,0)</f>
        <v>1</v>
      </c>
    </row>
    <row r="17" spans="1:11" ht="12.95" customHeight="1">
      <c r="A17" s="257"/>
      <c r="B17" s="264">
        <f>I16-H16</f>
        <v>1</v>
      </c>
      <c r="C17" s="277"/>
      <c r="E17" s="307">
        <v>1.05</v>
      </c>
      <c r="F17" s="307"/>
      <c r="G17" s="307"/>
      <c r="H17" s="307"/>
      <c r="I17" s="307"/>
      <c r="J17" s="307"/>
      <c r="K17" s="307"/>
    </row>
    <row r="18" spans="1:11" ht="12.95" customHeight="1">
      <c r="A18" s="256" t="s">
        <v>389</v>
      </c>
      <c r="B18" s="265"/>
      <c r="C18" s="276" t="s">
        <v>61</v>
      </c>
      <c r="E18" s="1">
        <f>SUM(E19:K19)</f>
        <v>32.4</v>
      </c>
      <c r="F18" s="1">
        <f>E18/10</f>
        <v>3.24</v>
      </c>
      <c r="G18" s="1">
        <f>E18/2</f>
        <v>16.2</v>
      </c>
      <c r="H18" s="1">
        <f>ROUND(F18,0)</f>
        <v>3</v>
      </c>
      <c r="I18" s="1">
        <f>ROUND(G18,0)</f>
        <v>16</v>
      </c>
    </row>
    <row r="19" spans="1:11" ht="12.95" customHeight="1">
      <c r="A19" s="257"/>
      <c r="B19" s="264">
        <f>I18-H18</f>
        <v>13</v>
      </c>
      <c r="C19" s="277"/>
      <c r="E19" s="307">
        <v>32.4</v>
      </c>
      <c r="F19" s="307"/>
      <c r="G19" s="307"/>
      <c r="H19" s="307"/>
      <c r="I19" s="307"/>
      <c r="J19" s="307"/>
      <c r="K19" s="307"/>
    </row>
    <row r="20" spans="1:11" ht="12.95" customHeight="1">
      <c r="A20" s="256" t="s">
        <v>94</v>
      </c>
      <c r="B20" s="265"/>
      <c r="C20" s="276" t="s">
        <v>61</v>
      </c>
      <c r="E20" s="1">
        <f>SUM(E21:K21)</f>
        <v>47.4</v>
      </c>
      <c r="F20" s="1">
        <f>E20/10</f>
        <v>4.74</v>
      </c>
      <c r="G20" s="1">
        <f>E20/2</f>
        <v>23.7</v>
      </c>
      <c r="H20" s="1">
        <f>ROUND(F20,0)</f>
        <v>5</v>
      </c>
      <c r="I20" s="1">
        <f>ROUND(G20,0)</f>
        <v>24</v>
      </c>
    </row>
    <row r="21" spans="1:11" ht="12.95" customHeight="1">
      <c r="A21" s="257"/>
      <c r="B21" s="264">
        <f>I20-H20</f>
        <v>19</v>
      </c>
      <c r="C21" s="277"/>
      <c r="E21" s="307">
        <v>16</v>
      </c>
      <c r="F21" s="307">
        <v>14</v>
      </c>
      <c r="G21" s="307">
        <v>6</v>
      </c>
      <c r="H21" s="307">
        <v>11.4</v>
      </c>
      <c r="I21" s="307"/>
      <c r="J21" s="307"/>
      <c r="K21" s="307"/>
    </row>
    <row r="22" spans="1:11" ht="12.95" customHeight="1">
      <c r="A22" s="256"/>
      <c r="B22" s="265"/>
      <c r="C22" s="276"/>
      <c r="E22" s="1">
        <f>SUM(E23:K23)</f>
        <v>28.8</v>
      </c>
      <c r="F22" s="1">
        <f>E22/10</f>
        <v>2.88</v>
      </c>
      <c r="G22" s="1">
        <f>E22/2</f>
        <v>14.4</v>
      </c>
      <c r="H22" s="1">
        <f>ROUND(F22,0)</f>
        <v>3</v>
      </c>
      <c r="I22" s="1">
        <f>ROUND(G22,0)</f>
        <v>14</v>
      </c>
    </row>
    <row r="23" spans="1:11" ht="12.95" customHeight="1">
      <c r="A23" s="257"/>
      <c r="B23" s="264"/>
      <c r="C23" s="277"/>
      <c r="E23" s="307">
        <v>28.8</v>
      </c>
      <c r="F23" s="307"/>
      <c r="G23" s="307"/>
      <c r="H23" s="307"/>
      <c r="I23" s="307"/>
      <c r="J23" s="307"/>
      <c r="K23" s="307"/>
    </row>
    <row r="24" spans="1:11" ht="12.95" customHeight="1">
      <c r="A24" s="256"/>
      <c r="B24" s="265"/>
      <c r="C24" s="276"/>
      <c r="E24" s="1">
        <f>SUM(E25:K25)</f>
        <v>50.2</v>
      </c>
      <c r="F24" s="1">
        <f>E24/10</f>
        <v>5.0199999999999996</v>
      </c>
      <c r="G24" s="1">
        <f>E24/2</f>
        <v>25.1</v>
      </c>
      <c r="H24" s="1">
        <f>ROUND(F24,0)</f>
        <v>5</v>
      </c>
      <c r="I24" s="1">
        <f>ROUND(G24,0)</f>
        <v>25</v>
      </c>
    </row>
    <row r="25" spans="1:11" ht="12.95" customHeight="1">
      <c r="A25" s="257"/>
      <c r="B25" s="262"/>
      <c r="C25" s="277"/>
      <c r="E25" s="307">
        <v>24</v>
      </c>
      <c r="F25" s="307">
        <v>22</v>
      </c>
      <c r="G25" s="307">
        <v>4.2</v>
      </c>
      <c r="H25" s="307"/>
      <c r="I25" s="307"/>
      <c r="J25" s="307"/>
      <c r="K25" s="307"/>
    </row>
    <row r="26" spans="1:11" ht="12.95" customHeight="1">
      <c r="A26" s="258"/>
      <c r="B26" s="263"/>
      <c r="C26" s="275"/>
    </row>
    <row r="27" spans="1:11" ht="12.95" customHeight="1">
      <c r="A27" s="258"/>
      <c r="B27" s="264"/>
      <c r="C27" s="275"/>
      <c r="E27" s="307"/>
      <c r="F27" s="307"/>
      <c r="G27" s="307"/>
      <c r="H27" s="307"/>
      <c r="I27" s="307"/>
      <c r="J27" s="307"/>
      <c r="K27" s="307"/>
    </row>
    <row r="28" spans="1:11" ht="12.95" customHeight="1">
      <c r="A28" s="256"/>
      <c r="B28" s="302"/>
      <c r="C28" s="276"/>
    </row>
    <row r="29" spans="1:11" ht="12.75" customHeight="1">
      <c r="A29" s="257"/>
      <c r="B29" s="262"/>
      <c r="C29" s="277"/>
    </row>
    <row r="30" spans="1:11" ht="12.95" customHeight="1">
      <c r="A30" s="250"/>
      <c r="B30" s="302"/>
      <c r="C30" s="274"/>
    </row>
    <row r="31" spans="1:11" ht="12.95" customHeight="1">
      <c r="A31" s="250"/>
      <c r="B31" s="262"/>
      <c r="C31" s="274"/>
    </row>
    <row r="32" spans="1:11" ht="12.95" customHeight="1">
      <c r="A32" s="247"/>
      <c r="B32" s="302"/>
      <c r="C32" s="274"/>
    </row>
    <row r="33" spans="1:3" ht="12.95" customHeight="1">
      <c r="A33" s="247"/>
      <c r="B33" s="262"/>
      <c r="C33" s="274"/>
    </row>
    <row r="34" spans="1:3" ht="12.95" customHeight="1">
      <c r="A34" s="258"/>
      <c r="B34" s="303"/>
      <c r="C34" s="275"/>
    </row>
    <row r="35" spans="1:3" ht="12.95" customHeight="1">
      <c r="A35" s="258"/>
      <c r="B35" s="264"/>
      <c r="C35" s="275"/>
    </row>
    <row r="36" spans="1:3" ht="12.95" customHeight="1">
      <c r="A36" s="251"/>
      <c r="B36" s="302"/>
      <c r="C36" s="276"/>
    </row>
    <row r="37" spans="1:3" ht="12.95" customHeight="1">
      <c r="A37" s="301"/>
      <c r="B37" s="262"/>
      <c r="C37" s="277"/>
    </row>
    <row r="38" spans="1:3" ht="12.95" customHeight="1">
      <c r="A38" s="256"/>
      <c r="B38" s="302"/>
      <c r="C38" s="276"/>
    </row>
    <row r="39" spans="1:3" ht="12.95" customHeight="1">
      <c r="A39" s="257"/>
      <c r="B39" s="262"/>
      <c r="C39" s="277"/>
    </row>
    <row r="40" spans="1:3" ht="12.95" customHeight="1">
      <c r="A40" s="256"/>
      <c r="B40" s="302"/>
      <c r="C40" s="276"/>
    </row>
    <row r="41" spans="1:3" ht="12.95" customHeight="1">
      <c r="A41" s="257"/>
      <c r="B41" s="262"/>
      <c r="C41" s="277"/>
    </row>
    <row r="42" spans="1:3" ht="12.95" customHeight="1">
      <c r="A42" s="256"/>
      <c r="B42" s="302"/>
      <c r="C42" s="276"/>
    </row>
    <row r="43" spans="1:3" ht="12.95" customHeight="1">
      <c r="A43" s="257"/>
      <c r="B43" s="262"/>
      <c r="C43" s="277"/>
    </row>
    <row r="44" spans="1:3" ht="12.95" customHeight="1">
      <c r="A44" s="256"/>
      <c r="B44" s="302"/>
      <c r="C44" s="276"/>
    </row>
    <row r="45" spans="1:3" ht="12.95" customHeight="1">
      <c r="A45" s="257"/>
      <c r="B45" s="262"/>
      <c r="C45" s="277"/>
    </row>
    <row r="46" spans="1:3" ht="12.95" customHeight="1">
      <c r="A46" s="247"/>
      <c r="B46" s="302"/>
      <c r="C46" s="274"/>
    </row>
    <row r="47" spans="1:3" ht="12.75" customHeight="1">
      <c r="A47" s="247"/>
      <c r="B47" s="262"/>
      <c r="C47" s="274"/>
    </row>
    <row r="48" spans="1:3" ht="12.95" customHeight="1">
      <c r="A48" s="250"/>
      <c r="B48" s="302"/>
      <c r="C48" s="274"/>
    </row>
    <row r="49" spans="1:3" ht="12.95" customHeight="1">
      <c r="A49" s="250"/>
      <c r="B49" s="262"/>
      <c r="C49" s="274"/>
    </row>
    <row r="50" spans="1:3" ht="12.95" customHeight="1">
      <c r="A50" s="247"/>
      <c r="B50" s="302"/>
      <c r="C50" s="274"/>
    </row>
    <row r="51" spans="1:3" ht="12.95" customHeight="1">
      <c r="A51" s="251"/>
      <c r="B51" s="264"/>
      <c r="C51" s="276"/>
    </row>
    <row r="52" spans="1:3" ht="12.95" customHeight="1">
      <c r="A52" s="256"/>
      <c r="B52" s="302"/>
      <c r="C52" s="276"/>
    </row>
    <row r="53" spans="1:3" ht="12.95" customHeight="1">
      <c r="A53" s="257"/>
      <c r="B53" s="262"/>
      <c r="C53" s="277"/>
    </row>
    <row r="54" spans="1:3" ht="12.95" customHeight="1">
      <c r="A54" s="247"/>
      <c r="B54" s="302"/>
      <c r="C54" s="274"/>
    </row>
    <row r="55" spans="1:3" ht="12.95" customHeight="1">
      <c r="A55" s="247"/>
      <c r="B55" s="262"/>
      <c r="C55" s="274"/>
    </row>
    <row r="56" spans="1:3" ht="12.95" customHeight="1">
      <c r="A56" s="258"/>
      <c r="B56" s="264"/>
      <c r="C56" s="275"/>
    </row>
    <row r="57" spans="1:3" ht="12.95" customHeight="1">
      <c r="A57" s="259"/>
      <c r="B57" s="304"/>
      <c r="C57" s="283"/>
    </row>
    <row r="58" spans="1:3" ht="14.1" customHeight="1">
      <c r="A58" s="252"/>
      <c r="B58" s="305"/>
      <c r="C58" s="280"/>
    </row>
    <row r="59" spans="1:3" ht="14.1" customHeight="1">
      <c r="A59" s="253" t="s">
        <v>22</v>
      </c>
      <c r="B59" s="267">
        <f>SUM(B8:B57)</f>
        <v>55</v>
      </c>
      <c r="C59" s="281"/>
    </row>
    <row r="60" spans="1:3" ht="14.1" customHeight="1">
      <c r="A60" s="254"/>
      <c r="B60" s="306"/>
      <c r="C60" s="282"/>
    </row>
    <row r="61" spans="1:3" ht="14.1" customHeight="1">
      <c r="A61" s="253" t="s">
        <v>32</v>
      </c>
      <c r="B61" s="267">
        <f>B59</f>
        <v>55</v>
      </c>
      <c r="C61" s="281"/>
    </row>
    <row r="62" spans="1:3" ht="3.95" customHeight="1"/>
  </sheetData>
  <mergeCells count="50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1" manualBreakCount="1">
    <brk id="62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61"/>
  <sheetViews>
    <sheetView showGridLines="0" view="pageBreakPreview" topLeftCell="A13" zoomScaleSheetLayoutView="100" workbookViewId="0">
      <selection activeCell="N44" sqref="N44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3" ht="19.5" customHeight="1">
      <c r="A1" s="33" t="s">
        <v>44</v>
      </c>
      <c r="B1" s="33"/>
      <c r="C1" s="33"/>
    </row>
    <row r="2" spans="1:3">
      <c r="A2" s="1" t="s">
        <v>118</v>
      </c>
    </row>
    <row r="3" spans="1:3">
      <c r="A3" s="1" t="s">
        <v>23</v>
      </c>
    </row>
    <row r="4" spans="1:3">
      <c r="A4" s="1" t="s">
        <v>30</v>
      </c>
    </row>
    <row r="5" spans="1:3" ht="13.7" customHeight="1">
      <c r="A5" s="1" t="s">
        <v>105</v>
      </c>
      <c r="C5" s="271"/>
    </row>
    <row r="6" spans="1:3" ht="14.25">
      <c r="A6" s="1" t="s">
        <v>145</v>
      </c>
      <c r="C6" s="271" t="s">
        <v>144</v>
      </c>
    </row>
    <row r="7" spans="1:3" ht="18" customHeight="1">
      <c r="A7" s="245" t="s">
        <v>43</v>
      </c>
      <c r="B7" s="260" t="s">
        <v>29</v>
      </c>
      <c r="C7" s="272" t="s">
        <v>10</v>
      </c>
    </row>
    <row r="8" spans="1:3" ht="12.95" customHeight="1">
      <c r="A8" s="300" t="str">
        <f>'側溝工－数量調書(300蓋)'!A8:A9</f>
        <v>NO.9+15.25～NO.12+4.50</v>
      </c>
      <c r="B8" s="263"/>
      <c r="C8" s="275" t="str">
        <f>'側溝工－数量調書(300蓋)'!C8:C9</f>
        <v>L</v>
      </c>
    </row>
    <row r="9" spans="1:3" ht="12.95" customHeight="1">
      <c r="A9" s="308"/>
      <c r="B9" s="264">
        <f>'側溝工－数量調書(300蓋)'!H8</f>
        <v>5</v>
      </c>
      <c r="C9" s="275"/>
    </row>
    <row r="10" spans="1:3" ht="12.95" customHeight="1">
      <c r="A10" s="248" t="str">
        <f>'側溝工－数量調書(300蓋)'!A10:A11</f>
        <v>NO.14+9.30～NO.14+13.30</v>
      </c>
      <c r="B10" s="265"/>
      <c r="C10" s="278" t="str">
        <f>'側溝工－数量調書(300蓋)'!C10:C11</f>
        <v>L</v>
      </c>
    </row>
    <row r="11" spans="1:3" ht="12.95" customHeight="1">
      <c r="A11" s="249"/>
      <c r="B11" s="262">
        <f>'側溝工－数量調書(300蓋)'!H10</f>
        <v>0</v>
      </c>
      <c r="C11" s="279"/>
    </row>
    <row r="12" spans="1:3" ht="12.95" customHeight="1">
      <c r="A12" s="248"/>
      <c r="B12" s="265"/>
      <c r="C12" s="278"/>
    </row>
    <row r="13" spans="1:3" ht="12.95" customHeight="1">
      <c r="A13" s="249"/>
      <c r="B13" s="262"/>
      <c r="C13" s="279"/>
    </row>
    <row r="14" spans="1:3" ht="12.95" customHeight="1">
      <c r="A14" s="248"/>
      <c r="B14" s="265"/>
      <c r="C14" s="278"/>
    </row>
    <row r="15" spans="1:3" ht="12.95" customHeight="1">
      <c r="A15" s="249"/>
      <c r="B15" s="262"/>
      <c r="C15" s="279"/>
    </row>
    <row r="16" spans="1:3" ht="12.95" customHeight="1">
      <c r="A16" s="248" t="str">
        <f>'側溝工－数量調書(300蓋)'!A16:A17</f>
        <v>NO.9+14.45～NO.9+15.50</v>
      </c>
      <c r="B16" s="265"/>
      <c r="C16" s="278" t="str">
        <f>'側溝工－数量調書(300蓋)'!C16:C17</f>
        <v>R</v>
      </c>
    </row>
    <row r="17" spans="1:3" ht="12.95" customHeight="1">
      <c r="A17" s="249"/>
      <c r="B17" s="262">
        <f>'側溝工－数量調書(300蓋)'!H16</f>
        <v>0</v>
      </c>
      <c r="C17" s="279"/>
    </row>
    <row r="18" spans="1:3" ht="12.95" customHeight="1">
      <c r="A18" s="248" t="str">
        <f>'側溝工－数量調書(300蓋)'!A18:A19</f>
        <v>NO.10+10.2～NO.12+2.60</v>
      </c>
      <c r="B18" s="265"/>
      <c r="C18" s="278" t="str">
        <f>'側溝工－数量調書(300蓋)'!C18:C19</f>
        <v>R</v>
      </c>
    </row>
    <row r="19" spans="1:3" ht="12.95" customHeight="1">
      <c r="A19" s="249"/>
      <c r="B19" s="262">
        <f>'側溝工－数量調書(300蓋)'!H18</f>
        <v>3</v>
      </c>
      <c r="C19" s="279"/>
    </row>
    <row r="20" spans="1:3" ht="12.95" customHeight="1">
      <c r="A20" s="248" t="str">
        <f>'側溝工－数量調書(300蓋)'!A20:A21</f>
        <v>NO.12+11.30～NO.14+18.70</v>
      </c>
      <c r="B20" s="265"/>
      <c r="C20" s="278" t="str">
        <f>'側溝工－数量調書(300蓋)'!C20:C21</f>
        <v>R</v>
      </c>
    </row>
    <row r="21" spans="1:3" ht="12.75" customHeight="1">
      <c r="A21" s="249"/>
      <c r="B21" s="262">
        <f>'側溝工－数量調書(300蓋)'!H20</f>
        <v>5</v>
      </c>
      <c r="C21" s="279"/>
    </row>
    <row r="22" spans="1:3" ht="12.95" customHeight="1">
      <c r="A22" s="248"/>
      <c r="B22" s="265"/>
      <c r="C22" s="278"/>
    </row>
    <row r="23" spans="1:3" ht="12.95" customHeight="1">
      <c r="A23" s="249"/>
      <c r="B23" s="262"/>
      <c r="C23" s="279"/>
    </row>
    <row r="24" spans="1:3" ht="12.95" customHeight="1">
      <c r="A24" s="248"/>
      <c r="B24" s="265"/>
      <c r="C24" s="278"/>
    </row>
    <row r="25" spans="1:3" ht="12.95" customHeight="1">
      <c r="A25" s="249"/>
      <c r="B25" s="262"/>
      <c r="C25" s="279"/>
    </row>
    <row r="26" spans="1:3" ht="12.95" customHeight="1">
      <c r="A26" s="308"/>
      <c r="B26" s="263"/>
      <c r="C26" s="275"/>
    </row>
    <row r="27" spans="1:3" ht="12.95" customHeight="1">
      <c r="A27" s="249"/>
      <c r="B27" s="262"/>
      <c r="C27" s="277"/>
    </row>
    <row r="28" spans="1:3" ht="12.95" customHeight="1">
      <c r="A28" s="256"/>
      <c r="B28" s="302"/>
      <c r="C28" s="276"/>
    </row>
    <row r="29" spans="1:3" ht="12.95" customHeight="1">
      <c r="A29" s="257"/>
      <c r="B29" s="262"/>
      <c r="C29" s="277"/>
    </row>
    <row r="30" spans="1:3" ht="12.95" customHeight="1">
      <c r="A30" s="250"/>
      <c r="B30" s="302"/>
      <c r="C30" s="274"/>
    </row>
    <row r="31" spans="1:3" ht="12.95" customHeight="1">
      <c r="A31" s="250"/>
      <c r="B31" s="262"/>
      <c r="C31" s="274"/>
    </row>
    <row r="32" spans="1:3" ht="12.95" customHeight="1">
      <c r="A32" s="247"/>
      <c r="B32" s="302"/>
      <c r="C32" s="274"/>
    </row>
    <row r="33" spans="1:3" ht="12.95" customHeight="1">
      <c r="A33" s="247"/>
      <c r="B33" s="262"/>
      <c r="C33" s="274"/>
    </row>
    <row r="34" spans="1:3" ht="12.95" customHeight="1">
      <c r="A34" s="258"/>
      <c r="B34" s="303"/>
      <c r="C34" s="275"/>
    </row>
    <row r="35" spans="1:3" ht="12.95" customHeight="1">
      <c r="A35" s="258"/>
      <c r="B35" s="264"/>
      <c r="C35" s="275"/>
    </row>
    <row r="36" spans="1:3" ht="12.95" customHeight="1">
      <c r="A36" s="251"/>
      <c r="B36" s="302"/>
      <c r="C36" s="276"/>
    </row>
    <row r="37" spans="1:3" ht="12.95" customHeight="1">
      <c r="A37" s="301"/>
      <c r="B37" s="262"/>
      <c r="C37" s="277"/>
    </row>
    <row r="38" spans="1:3" ht="12.95" customHeight="1">
      <c r="A38" s="256"/>
      <c r="B38" s="302"/>
      <c r="C38" s="276"/>
    </row>
    <row r="39" spans="1:3" ht="12.95" customHeight="1">
      <c r="A39" s="257"/>
      <c r="B39" s="262"/>
      <c r="C39" s="277"/>
    </row>
    <row r="40" spans="1:3" ht="12.95" customHeight="1">
      <c r="A40" s="256"/>
      <c r="B40" s="302"/>
      <c r="C40" s="276"/>
    </row>
    <row r="41" spans="1:3" ht="12.95" customHeight="1">
      <c r="A41" s="257"/>
      <c r="B41" s="262"/>
      <c r="C41" s="277"/>
    </row>
    <row r="42" spans="1:3" ht="12.95" customHeight="1">
      <c r="A42" s="256"/>
      <c r="B42" s="302"/>
      <c r="C42" s="276"/>
    </row>
    <row r="43" spans="1:3" ht="12.95" customHeight="1">
      <c r="A43" s="257"/>
      <c r="B43" s="262"/>
      <c r="C43" s="277"/>
    </row>
    <row r="44" spans="1:3" ht="12.95" customHeight="1">
      <c r="A44" s="256"/>
      <c r="B44" s="302"/>
      <c r="C44" s="276"/>
    </row>
    <row r="45" spans="1:3" ht="12.95" customHeight="1">
      <c r="A45" s="257"/>
      <c r="B45" s="262"/>
      <c r="C45" s="277"/>
    </row>
    <row r="46" spans="1:3" ht="12.95" customHeight="1">
      <c r="A46" s="247"/>
      <c r="B46" s="302"/>
      <c r="C46" s="274"/>
    </row>
    <row r="47" spans="1:3" ht="12.75" customHeight="1">
      <c r="A47" s="247"/>
      <c r="B47" s="262"/>
      <c r="C47" s="274"/>
    </row>
    <row r="48" spans="1:3" ht="12.95" customHeight="1">
      <c r="A48" s="250"/>
      <c r="B48" s="302"/>
      <c r="C48" s="274"/>
    </row>
    <row r="49" spans="1:3" ht="12.95" customHeight="1">
      <c r="A49" s="250"/>
      <c r="B49" s="262"/>
      <c r="C49" s="274"/>
    </row>
    <row r="50" spans="1:3" ht="12.95" customHeight="1">
      <c r="A50" s="247"/>
      <c r="B50" s="302"/>
      <c r="C50" s="274"/>
    </row>
    <row r="51" spans="1:3" ht="12.95" customHeight="1">
      <c r="A51" s="251"/>
      <c r="B51" s="264"/>
      <c r="C51" s="276"/>
    </row>
    <row r="52" spans="1:3" ht="12.95" customHeight="1">
      <c r="A52" s="256"/>
      <c r="B52" s="302"/>
      <c r="C52" s="276"/>
    </row>
    <row r="53" spans="1:3" ht="12.95" customHeight="1">
      <c r="A53" s="257"/>
      <c r="B53" s="262"/>
      <c r="C53" s="277"/>
    </row>
    <row r="54" spans="1:3" ht="12.95" customHeight="1">
      <c r="A54" s="247"/>
      <c r="B54" s="302"/>
      <c r="C54" s="274"/>
    </row>
    <row r="55" spans="1:3" ht="12.95" customHeight="1">
      <c r="A55" s="247"/>
      <c r="B55" s="262"/>
      <c r="C55" s="274"/>
    </row>
    <row r="56" spans="1:3" ht="12.95" customHeight="1">
      <c r="A56" s="258"/>
      <c r="B56" s="264"/>
      <c r="C56" s="275"/>
    </row>
    <row r="57" spans="1:3" ht="12.95" customHeight="1">
      <c r="A57" s="259"/>
      <c r="B57" s="304"/>
      <c r="C57" s="283"/>
    </row>
    <row r="58" spans="1:3" ht="14.1" customHeight="1">
      <c r="A58" s="252"/>
      <c r="B58" s="305"/>
      <c r="C58" s="280"/>
    </row>
    <row r="59" spans="1:3" ht="14.1" customHeight="1">
      <c r="A59" s="253" t="s">
        <v>22</v>
      </c>
      <c r="B59" s="267">
        <f>SUM(B8:B57)</f>
        <v>13</v>
      </c>
      <c r="C59" s="281"/>
    </row>
    <row r="60" spans="1:3" ht="14.1" customHeight="1">
      <c r="A60" s="254"/>
      <c r="B60" s="306"/>
      <c r="C60" s="282"/>
    </row>
    <row r="61" spans="1:3" ht="14.1" customHeight="1">
      <c r="A61" s="253" t="s">
        <v>32</v>
      </c>
      <c r="B61" s="267">
        <f>B59</f>
        <v>13</v>
      </c>
      <c r="C61" s="281"/>
    </row>
    <row r="62" spans="1:3" ht="3.95" customHeight="1"/>
  </sheetData>
  <mergeCells count="50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1" manualBreakCount="1">
    <brk id="62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126"/>
  <sheetViews>
    <sheetView showGridLines="0" view="pageBreakPreview" topLeftCell="A19" zoomScaleSheetLayoutView="100" workbookViewId="0">
      <selection activeCell="N44" sqref="N44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3" ht="19.5" customHeight="1">
      <c r="A1" s="33" t="s">
        <v>44</v>
      </c>
      <c r="B1" s="33"/>
      <c r="C1" s="33"/>
    </row>
    <row r="2" spans="1:3">
      <c r="A2" s="1" t="s">
        <v>118</v>
      </c>
    </row>
    <row r="3" spans="1:3">
      <c r="A3" s="1" t="s">
        <v>23</v>
      </c>
    </row>
    <row r="4" spans="1:3">
      <c r="A4" s="1" t="s">
        <v>30</v>
      </c>
    </row>
    <row r="5" spans="1:3" ht="13.7" customHeight="1">
      <c r="A5" s="1" t="s">
        <v>105</v>
      </c>
      <c r="C5" s="271"/>
    </row>
    <row r="6" spans="1:3" ht="14.25">
      <c r="A6" s="1" t="s">
        <v>422</v>
      </c>
      <c r="C6" s="271" t="s">
        <v>35</v>
      </c>
    </row>
    <row r="7" spans="1:3" ht="18" customHeight="1">
      <c r="A7" s="245" t="s">
        <v>43</v>
      </c>
      <c r="B7" s="260" t="s">
        <v>29</v>
      </c>
      <c r="C7" s="272" t="s">
        <v>10</v>
      </c>
    </row>
    <row r="8" spans="1:3" ht="12.95" customHeight="1">
      <c r="A8" s="247" t="s">
        <v>359</v>
      </c>
      <c r="B8" s="302"/>
      <c r="C8" s="274"/>
    </row>
    <row r="9" spans="1:3" ht="12.95" customHeight="1">
      <c r="A9" s="247"/>
      <c r="B9" s="262"/>
      <c r="C9" s="274"/>
    </row>
    <row r="10" spans="1:3" ht="12.95" customHeight="1">
      <c r="A10" s="248" t="s">
        <v>427</v>
      </c>
      <c r="B10" s="265"/>
      <c r="C10" s="276" t="s">
        <v>51</v>
      </c>
    </row>
    <row r="11" spans="1:3" ht="12.95" customHeight="1">
      <c r="A11" s="249"/>
      <c r="B11" s="264">
        <v>4</v>
      </c>
      <c r="C11" s="277"/>
    </row>
    <row r="12" spans="1:3" ht="12.95" customHeight="1">
      <c r="A12" s="247" t="s">
        <v>129</v>
      </c>
      <c r="B12" s="265"/>
      <c r="C12" s="276"/>
    </row>
    <row r="13" spans="1:3" ht="12.95" customHeight="1">
      <c r="A13" s="247"/>
      <c r="B13" s="262">
        <f>SUM(B10:B11)</f>
        <v>4</v>
      </c>
      <c r="C13" s="277"/>
    </row>
    <row r="14" spans="1:3" ht="12.95" customHeight="1">
      <c r="A14" s="248"/>
      <c r="B14" s="265"/>
      <c r="C14" s="276"/>
    </row>
    <row r="15" spans="1:3" ht="12.95" customHeight="1">
      <c r="A15" s="249"/>
      <c r="B15" s="262"/>
      <c r="C15" s="277"/>
    </row>
    <row r="16" spans="1:3" ht="12.95" customHeight="1">
      <c r="A16" s="247" t="s">
        <v>376</v>
      </c>
      <c r="B16" s="265"/>
      <c r="C16" s="274"/>
    </row>
    <row r="17" spans="1:3" ht="12.95" customHeight="1">
      <c r="A17" s="247"/>
      <c r="B17" s="262"/>
      <c r="C17" s="274"/>
    </row>
    <row r="18" spans="1:3" ht="12.95" customHeight="1">
      <c r="A18" s="248" t="s">
        <v>378</v>
      </c>
      <c r="B18" s="264"/>
      <c r="C18" s="276" t="s">
        <v>51</v>
      </c>
    </row>
    <row r="19" spans="1:3" ht="12.95" customHeight="1">
      <c r="A19" s="249"/>
      <c r="B19" s="262">
        <v>38</v>
      </c>
      <c r="C19" s="277"/>
    </row>
    <row r="20" spans="1:3" ht="12.95" customHeight="1">
      <c r="A20" s="247" t="s">
        <v>129</v>
      </c>
      <c r="B20" s="265"/>
      <c r="C20" s="274"/>
    </row>
    <row r="21" spans="1:3" ht="12.95" customHeight="1">
      <c r="A21" s="247"/>
      <c r="B21" s="262">
        <f>SUM(B18:B19)</f>
        <v>38</v>
      </c>
      <c r="C21" s="274"/>
    </row>
    <row r="22" spans="1:3" ht="12.95" customHeight="1">
      <c r="A22" s="248"/>
      <c r="B22" s="264"/>
      <c r="C22" s="276"/>
    </row>
    <row r="23" spans="1:3" ht="12.95" customHeight="1">
      <c r="A23" s="249"/>
      <c r="B23" s="262"/>
      <c r="C23" s="277"/>
    </row>
    <row r="24" spans="1:3" ht="12.95" customHeight="1">
      <c r="A24" s="248"/>
      <c r="B24" s="264"/>
      <c r="C24" s="276"/>
    </row>
    <row r="25" spans="1:3" ht="12.95" customHeight="1">
      <c r="A25" s="249"/>
      <c r="B25" s="262"/>
      <c r="C25" s="277"/>
    </row>
    <row r="26" spans="1:3" ht="12.95" customHeight="1">
      <c r="A26" s="248"/>
      <c r="B26" s="265"/>
      <c r="C26" s="274"/>
    </row>
    <row r="27" spans="1:3" ht="12.95" customHeight="1">
      <c r="A27" s="249"/>
      <c r="B27" s="262"/>
      <c r="C27" s="274"/>
    </row>
    <row r="28" spans="1:3" ht="12.95" customHeight="1">
      <c r="A28" s="248"/>
      <c r="B28" s="302"/>
      <c r="C28" s="274"/>
    </row>
    <row r="29" spans="1:3" ht="12.95" customHeight="1">
      <c r="A29" s="249"/>
      <c r="B29" s="262"/>
      <c r="C29" s="274"/>
    </row>
    <row r="30" spans="1:3" ht="12.95" customHeight="1">
      <c r="A30" s="248"/>
      <c r="B30" s="302"/>
      <c r="C30" s="276"/>
    </row>
    <row r="31" spans="1:3" ht="12.95" customHeight="1">
      <c r="A31" s="249"/>
      <c r="B31" s="262"/>
      <c r="C31" s="277"/>
    </row>
    <row r="32" spans="1:3" ht="12.95" customHeight="1">
      <c r="A32" s="247"/>
      <c r="B32" s="302"/>
      <c r="C32" s="274"/>
    </row>
    <row r="33" spans="1:3" ht="12.95" customHeight="1">
      <c r="A33" s="251"/>
      <c r="B33" s="264"/>
      <c r="C33" s="276"/>
    </row>
    <row r="34" spans="1:3" ht="12.95" customHeight="1">
      <c r="A34" s="248"/>
      <c r="B34" s="302"/>
      <c r="C34" s="276"/>
    </row>
    <row r="35" spans="1:3" ht="12.95" customHeight="1">
      <c r="A35" s="249"/>
      <c r="B35" s="262"/>
      <c r="C35" s="277"/>
    </row>
    <row r="36" spans="1:3" ht="12.95" customHeight="1">
      <c r="A36" s="248"/>
      <c r="B36" s="302"/>
      <c r="C36" s="276"/>
    </row>
    <row r="37" spans="1:3" ht="12.95" customHeight="1">
      <c r="A37" s="249"/>
      <c r="B37" s="262"/>
      <c r="C37" s="277"/>
    </row>
    <row r="38" spans="1:3" ht="12.95" customHeight="1">
      <c r="A38" s="248"/>
      <c r="B38" s="302"/>
      <c r="C38" s="274"/>
    </row>
    <row r="39" spans="1:3" ht="12.95" customHeight="1">
      <c r="A39" s="249"/>
      <c r="B39" s="262"/>
      <c r="C39" s="274"/>
    </row>
    <row r="40" spans="1:3" ht="12.95" customHeight="1">
      <c r="A40" s="248"/>
      <c r="B40" s="302"/>
      <c r="C40" s="274"/>
    </row>
    <row r="41" spans="1:3" ht="12.95" customHeight="1">
      <c r="A41" s="249"/>
      <c r="B41" s="262"/>
      <c r="C41" s="274"/>
    </row>
    <row r="42" spans="1:3" ht="12.95" customHeight="1">
      <c r="A42" s="247"/>
      <c r="B42" s="302"/>
      <c r="C42" s="276"/>
    </row>
    <row r="43" spans="1:3" ht="12.95" customHeight="1">
      <c r="A43" s="247"/>
      <c r="B43" s="262"/>
      <c r="C43" s="277"/>
    </row>
    <row r="44" spans="1:3" ht="12.95" customHeight="1">
      <c r="A44" s="247"/>
      <c r="B44" s="302"/>
      <c r="C44" s="274"/>
    </row>
    <row r="45" spans="1:3" ht="12.95" customHeight="1">
      <c r="A45" s="251"/>
      <c r="B45" s="264"/>
      <c r="C45" s="276"/>
    </row>
    <row r="46" spans="1:3" ht="12.95" customHeight="1">
      <c r="A46" s="248"/>
      <c r="B46" s="302"/>
      <c r="C46" s="274"/>
    </row>
    <row r="47" spans="1:3" ht="12.95" customHeight="1">
      <c r="A47" s="249"/>
      <c r="B47" s="262"/>
      <c r="C47" s="274"/>
    </row>
    <row r="48" spans="1:3" ht="12.95" customHeight="1">
      <c r="A48" s="248"/>
      <c r="B48" s="302"/>
      <c r="C48" s="274"/>
    </row>
    <row r="49" spans="1:3" ht="12.95" customHeight="1">
      <c r="A49" s="249"/>
      <c r="B49" s="262"/>
      <c r="C49" s="274"/>
    </row>
    <row r="50" spans="1:3" ht="12.95" customHeight="1">
      <c r="A50" s="247"/>
      <c r="B50" s="302"/>
      <c r="C50" s="274"/>
    </row>
    <row r="51" spans="1:3" ht="12.95" customHeight="1">
      <c r="A51" s="247"/>
      <c r="B51" s="262"/>
      <c r="C51" s="274"/>
    </row>
    <row r="52" spans="1:3" ht="12.95" customHeight="1">
      <c r="A52" s="248"/>
      <c r="B52" s="302"/>
      <c r="C52" s="274"/>
    </row>
    <row r="53" spans="1:3" ht="12.95" customHeight="1">
      <c r="A53" s="249"/>
      <c r="B53" s="262"/>
      <c r="C53" s="274"/>
    </row>
    <row r="54" spans="1:3" ht="12.95" customHeight="1">
      <c r="A54" s="309"/>
      <c r="B54" s="302"/>
      <c r="C54" s="274"/>
    </row>
    <row r="55" spans="1:3" ht="12.95" customHeight="1">
      <c r="A55" s="310"/>
      <c r="B55" s="262"/>
      <c r="C55" s="274"/>
    </row>
    <row r="56" spans="1:3" ht="12.95" customHeight="1">
      <c r="A56" s="248"/>
      <c r="B56" s="303"/>
      <c r="C56" s="274"/>
    </row>
    <row r="57" spans="1:3" ht="12.75" customHeight="1">
      <c r="A57" s="249"/>
      <c r="B57" s="264"/>
      <c r="C57" s="274"/>
    </row>
    <row r="58" spans="1:3" ht="12.95" customHeight="1">
      <c r="A58" s="247"/>
      <c r="B58" s="302"/>
      <c r="C58" s="274"/>
    </row>
    <row r="59" spans="1:3" ht="12.95" customHeight="1">
      <c r="A59" s="247"/>
      <c r="B59" s="262"/>
      <c r="C59" s="274"/>
    </row>
    <row r="60" spans="1:3" ht="12.95" customHeight="1">
      <c r="A60" s="258"/>
      <c r="B60" s="264"/>
      <c r="C60" s="275"/>
    </row>
    <row r="61" spans="1:3" ht="12.95" customHeight="1">
      <c r="A61" s="259"/>
      <c r="B61" s="304"/>
      <c r="C61" s="283"/>
    </row>
    <row r="62" spans="1:3" ht="14.1" customHeight="1">
      <c r="A62" s="252"/>
      <c r="B62" s="305"/>
      <c r="C62" s="280"/>
    </row>
    <row r="63" spans="1:3" ht="14.1" customHeight="1">
      <c r="A63" s="253" t="s">
        <v>22</v>
      </c>
      <c r="B63" s="267"/>
      <c r="C63" s="281"/>
    </row>
    <row r="64" spans="1:3" ht="14.1" customHeight="1">
      <c r="A64" s="254"/>
      <c r="B64" s="306"/>
      <c r="C64" s="282"/>
    </row>
    <row r="65" spans="1:3" ht="14.1" customHeight="1">
      <c r="A65" s="253" t="s">
        <v>32</v>
      </c>
      <c r="B65" s="267"/>
      <c r="C65" s="281"/>
    </row>
    <row r="66" spans="1:3" ht="19.5" customHeight="1">
      <c r="A66" s="33" t="s">
        <v>44</v>
      </c>
      <c r="B66" s="33"/>
      <c r="C66" s="33"/>
    </row>
    <row r="67" spans="1:3">
      <c r="A67" s="1" t="s">
        <v>118</v>
      </c>
    </row>
    <row r="68" spans="1:3">
      <c r="A68" s="1" t="s">
        <v>23</v>
      </c>
    </row>
    <row r="69" spans="1:3">
      <c r="A69" s="1" t="s">
        <v>30</v>
      </c>
    </row>
    <row r="70" spans="1:3" ht="13.7" customHeight="1">
      <c r="A70" s="1" t="s">
        <v>105</v>
      </c>
      <c r="C70" s="271"/>
    </row>
    <row r="71" spans="1:3" ht="14.25">
      <c r="A71" s="1" t="str">
        <f>A6</f>
        <v>規　　格：自由勾配側溝(縦断用)B400×H700～1100</v>
      </c>
      <c r="C71" s="271" t="s">
        <v>35</v>
      </c>
    </row>
    <row r="72" spans="1:3" ht="18" customHeight="1">
      <c r="A72" s="245" t="s">
        <v>43</v>
      </c>
      <c r="B72" s="260" t="s">
        <v>29</v>
      </c>
      <c r="C72" s="272" t="s">
        <v>10</v>
      </c>
    </row>
    <row r="73" spans="1:3" ht="12.95" customHeight="1">
      <c r="A73" s="246"/>
      <c r="B73" s="311"/>
      <c r="C73" s="273"/>
    </row>
    <row r="74" spans="1:3" ht="12.95" customHeight="1">
      <c r="A74" s="247"/>
      <c r="B74" s="262"/>
      <c r="C74" s="274"/>
    </row>
    <row r="75" spans="1:3" ht="12.95" customHeight="1">
      <c r="A75" s="248"/>
      <c r="B75" s="303"/>
      <c r="C75" s="274"/>
    </row>
    <row r="76" spans="1:3" ht="12.95" customHeight="1">
      <c r="A76" s="249"/>
      <c r="B76" s="264"/>
      <c r="C76" s="274"/>
    </row>
    <row r="77" spans="1:3" ht="12.95" customHeight="1">
      <c r="A77" s="248"/>
      <c r="B77" s="302"/>
      <c r="C77" s="274"/>
    </row>
    <row r="78" spans="1:3" ht="12.95" customHeight="1">
      <c r="A78" s="249"/>
      <c r="B78" s="262"/>
      <c r="C78" s="274"/>
    </row>
    <row r="79" spans="1:3" ht="12.95" customHeight="1">
      <c r="A79" s="248"/>
      <c r="B79" s="302"/>
      <c r="C79" s="274"/>
    </row>
    <row r="80" spans="1:3" ht="12.95" customHeight="1">
      <c r="A80" s="249"/>
      <c r="B80" s="262"/>
      <c r="C80" s="274"/>
    </row>
    <row r="81" spans="1:3" ht="12.95" customHeight="1">
      <c r="A81" s="248"/>
      <c r="B81" s="302"/>
      <c r="C81" s="274"/>
    </row>
    <row r="82" spans="1:3" ht="12.95" customHeight="1">
      <c r="A82" s="249"/>
      <c r="B82" s="262"/>
      <c r="C82" s="274"/>
    </row>
    <row r="83" spans="1:3" ht="12.95" customHeight="1">
      <c r="A83" s="255"/>
      <c r="B83" s="302"/>
      <c r="C83" s="312"/>
    </row>
    <row r="84" spans="1:3" ht="12.95" customHeight="1">
      <c r="A84" s="255"/>
      <c r="B84" s="262"/>
      <c r="C84" s="312"/>
    </row>
    <row r="85" spans="1:3" ht="12.95" customHeight="1">
      <c r="A85" s="247"/>
      <c r="B85" s="302"/>
      <c r="C85" s="274"/>
    </row>
    <row r="86" spans="1:3" ht="12.95" customHeight="1">
      <c r="A86" s="251"/>
      <c r="B86" s="264"/>
      <c r="C86" s="276"/>
    </row>
    <row r="87" spans="1:3" ht="12.95" customHeight="1">
      <c r="A87" s="248"/>
      <c r="B87" s="302"/>
      <c r="C87" s="274"/>
    </row>
    <row r="88" spans="1:3" ht="12.95" customHeight="1">
      <c r="A88" s="249"/>
      <c r="B88" s="262"/>
      <c r="C88" s="274"/>
    </row>
    <row r="89" spans="1:3" ht="12.95" customHeight="1">
      <c r="A89" s="248"/>
      <c r="B89" s="302"/>
      <c r="C89" s="274"/>
    </row>
    <row r="90" spans="1:3" ht="12.95" customHeight="1">
      <c r="A90" s="249"/>
      <c r="B90" s="262"/>
      <c r="C90" s="274"/>
    </row>
    <row r="91" spans="1:3" ht="12.95" customHeight="1">
      <c r="A91" s="247"/>
      <c r="B91" s="302"/>
      <c r="C91" s="278"/>
    </row>
    <row r="92" spans="1:3" ht="12.95" customHeight="1">
      <c r="A92" s="247"/>
      <c r="B92" s="262"/>
      <c r="C92" s="279"/>
    </row>
    <row r="93" spans="1:3" ht="12.95" customHeight="1">
      <c r="A93" s="247"/>
      <c r="B93" s="302"/>
      <c r="C93" s="274"/>
    </row>
    <row r="94" spans="1:3" ht="12.95" customHeight="1">
      <c r="A94" s="247"/>
      <c r="B94" s="262"/>
      <c r="C94" s="274"/>
    </row>
    <row r="95" spans="1:3" ht="12.95" customHeight="1">
      <c r="A95" s="256"/>
      <c r="B95" s="302"/>
      <c r="C95" s="276"/>
    </row>
    <row r="96" spans="1:3" ht="12.95" customHeight="1">
      <c r="A96" s="257"/>
      <c r="B96" s="262"/>
      <c r="C96" s="277"/>
    </row>
    <row r="97" spans="1:3" ht="12.95" customHeight="1">
      <c r="A97" s="256"/>
      <c r="B97" s="302"/>
      <c r="C97" s="276"/>
    </row>
    <row r="98" spans="1:3" ht="12.95" customHeight="1">
      <c r="A98" s="257"/>
      <c r="B98" s="262"/>
      <c r="C98" s="277"/>
    </row>
    <row r="99" spans="1:3" ht="12.95" customHeight="1">
      <c r="A99" s="256"/>
      <c r="B99" s="302"/>
      <c r="C99" s="276"/>
    </row>
    <row r="100" spans="1:3" ht="12.95" customHeight="1">
      <c r="A100" s="257"/>
      <c r="B100" s="262"/>
      <c r="C100" s="277"/>
    </row>
    <row r="101" spans="1:3" ht="12.95" customHeight="1">
      <c r="A101" s="247"/>
      <c r="B101" s="302"/>
      <c r="C101" s="274"/>
    </row>
    <row r="102" spans="1:3" ht="12.95" customHeight="1">
      <c r="A102" s="247"/>
      <c r="B102" s="262"/>
      <c r="C102" s="274"/>
    </row>
    <row r="103" spans="1:3" ht="12.95" customHeight="1">
      <c r="A103" s="250"/>
      <c r="B103" s="302"/>
      <c r="C103" s="274"/>
    </row>
    <row r="104" spans="1:3" ht="12.95" customHeight="1">
      <c r="A104" s="250"/>
      <c r="B104" s="262"/>
      <c r="C104" s="274"/>
    </row>
    <row r="105" spans="1:3" ht="12.95" customHeight="1">
      <c r="A105" s="247"/>
      <c r="B105" s="302"/>
      <c r="C105" s="274"/>
    </row>
    <row r="106" spans="1:3" ht="12.95" customHeight="1">
      <c r="A106" s="251"/>
      <c r="B106" s="264"/>
      <c r="C106" s="276"/>
    </row>
    <row r="107" spans="1:3" ht="12.95" customHeight="1">
      <c r="A107" s="256"/>
      <c r="B107" s="302"/>
      <c r="C107" s="276"/>
    </row>
    <row r="108" spans="1:3" ht="12.95" customHeight="1">
      <c r="A108" s="257"/>
      <c r="B108" s="262"/>
      <c r="C108" s="277"/>
    </row>
    <row r="109" spans="1:3" ht="12.95" customHeight="1">
      <c r="A109" s="256"/>
      <c r="B109" s="302"/>
      <c r="C109" s="276"/>
    </row>
    <row r="110" spans="1:3" ht="12.95" customHeight="1">
      <c r="A110" s="257"/>
      <c r="B110" s="262"/>
      <c r="C110" s="277"/>
    </row>
    <row r="111" spans="1:3" ht="12.95" customHeight="1">
      <c r="A111" s="247"/>
      <c r="B111" s="302"/>
      <c r="C111" s="274"/>
    </row>
    <row r="112" spans="1:3" ht="12.75" customHeight="1">
      <c r="A112" s="247"/>
      <c r="B112" s="262"/>
      <c r="C112" s="274"/>
    </row>
    <row r="113" spans="1:3" ht="12.95" customHeight="1">
      <c r="A113" s="250"/>
      <c r="B113" s="302"/>
      <c r="C113" s="274"/>
    </row>
    <row r="114" spans="1:3" ht="12.95" customHeight="1">
      <c r="A114" s="250"/>
      <c r="B114" s="262"/>
      <c r="C114" s="274"/>
    </row>
    <row r="115" spans="1:3" ht="12.95" customHeight="1">
      <c r="A115" s="247"/>
      <c r="B115" s="302"/>
      <c r="C115" s="274"/>
    </row>
    <row r="116" spans="1:3" ht="12.95" customHeight="1">
      <c r="A116" s="251"/>
      <c r="B116" s="264"/>
      <c r="C116" s="276"/>
    </row>
    <row r="117" spans="1:3" ht="12.95" customHeight="1">
      <c r="A117" s="256"/>
      <c r="B117" s="302"/>
      <c r="C117" s="276"/>
    </row>
    <row r="118" spans="1:3" ht="12.95" customHeight="1">
      <c r="A118" s="257"/>
      <c r="B118" s="262"/>
      <c r="C118" s="277"/>
    </row>
    <row r="119" spans="1:3" ht="12.95" customHeight="1">
      <c r="A119" s="247"/>
      <c r="B119" s="302"/>
      <c r="C119" s="274"/>
    </row>
    <row r="120" spans="1:3" ht="12.95" customHeight="1">
      <c r="A120" s="247"/>
      <c r="B120" s="262"/>
      <c r="C120" s="274"/>
    </row>
    <row r="121" spans="1:3" ht="12.95" customHeight="1">
      <c r="A121" s="258"/>
      <c r="B121" s="264"/>
      <c r="C121" s="275"/>
    </row>
    <row r="122" spans="1:3" ht="12.95" customHeight="1">
      <c r="A122" s="259"/>
      <c r="B122" s="270"/>
      <c r="C122" s="283"/>
    </row>
    <row r="123" spans="1:3" ht="14.1" customHeight="1">
      <c r="A123" s="252"/>
      <c r="B123" s="305"/>
      <c r="C123" s="280"/>
    </row>
    <row r="124" spans="1:3" ht="14.1" customHeight="1">
      <c r="A124" s="253" t="s">
        <v>22</v>
      </c>
      <c r="B124" s="267"/>
      <c r="C124" s="281"/>
    </row>
    <row r="125" spans="1:3" ht="14.1" customHeight="1">
      <c r="A125" s="254"/>
      <c r="B125" s="306"/>
      <c r="C125" s="282"/>
    </row>
    <row r="126" spans="1:3" ht="14.1" customHeight="1">
      <c r="A126" s="253" t="s">
        <v>32</v>
      </c>
      <c r="B126" s="267"/>
      <c r="C126" s="281"/>
    </row>
    <row r="127" spans="1:3" ht="3.95" customHeight="1"/>
  </sheetData>
  <mergeCells count="104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  <mergeCell ref="A58:A59"/>
    <mergeCell ref="C58:C59"/>
    <mergeCell ref="A60:A61"/>
    <mergeCell ref="C60:C61"/>
    <mergeCell ref="A73:A74"/>
    <mergeCell ref="C73:C74"/>
    <mergeCell ref="A75:A76"/>
    <mergeCell ref="C75:C76"/>
    <mergeCell ref="A77:A78"/>
    <mergeCell ref="C77:C78"/>
    <mergeCell ref="A79:A80"/>
    <mergeCell ref="C79:C80"/>
    <mergeCell ref="A81:A82"/>
    <mergeCell ref="C81:C82"/>
    <mergeCell ref="A83:A84"/>
    <mergeCell ref="C83:C84"/>
    <mergeCell ref="A85:A86"/>
    <mergeCell ref="C85:C86"/>
    <mergeCell ref="A87:A88"/>
    <mergeCell ref="C87:C88"/>
    <mergeCell ref="A89:A90"/>
    <mergeCell ref="C89:C90"/>
    <mergeCell ref="A91:A92"/>
    <mergeCell ref="C91:C92"/>
    <mergeCell ref="A93:A94"/>
    <mergeCell ref="C93:C94"/>
    <mergeCell ref="A95:A96"/>
    <mergeCell ref="C95:C96"/>
    <mergeCell ref="A97:A98"/>
    <mergeCell ref="C97:C98"/>
    <mergeCell ref="A99:A100"/>
    <mergeCell ref="C99:C100"/>
    <mergeCell ref="A101:A102"/>
    <mergeCell ref="C101:C102"/>
    <mergeCell ref="A103:A104"/>
    <mergeCell ref="C103:C104"/>
    <mergeCell ref="A105:A106"/>
    <mergeCell ref="C105:C106"/>
    <mergeCell ref="A107:A108"/>
    <mergeCell ref="C107:C108"/>
    <mergeCell ref="A109:A110"/>
    <mergeCell ref="C109:C110"/>
    <mergeCell ref="A111:A112"/>
    <mergeCell ref="C111:C112"/>
    <mergeCell ref="A113:A114"/>
    <mergeCell ref="C113:C114"/>
    <mergeCell ref="A115:A116"/>
    <mergeCell ref="C115:C116"/>
    <mergeCell ref="A117:A118"/>
    <mergeCell ref="C117:C118"/>
    <mergeCell ref="A119:A120"/>
    <mergeCell ref="C119:C120"/>
    <mergeCell ref="A121:A122"/>
    <mergeCell ref="C121:C12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2" manualBreakCount="2">
    <brk id="65" max="2" man="1"/>
    <brk id="12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X122"/>
  <sheetViews>
    <sheetView showGridLines="0" view="pageBreakPreview" zoomScaleNormal="131" zoomScaleSheetLayoutView="100" workbookViewId="0">
      <selection activeCell="N44" sqref="N44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4.625" style="6" customWidth="1"/>
    <col min="5" max="5" width="6.625" style="6" customWidth="1"/>
    <col min="6" max="6" width="4.125" style="6" customWidth="1"/>
    <col min="7" max="7" width="8" style="6" customWidth="1"/>
    <col min="8" max="8" width="3.625" style="6" customWidth="1"/>
    <col min="9" max="9" width="7.625" style="6" customWidth="1"/>
    <col min="10" max="11" width="3.625" style="6" customWidth="1"/>
    <col min="12" max="12" width="10.625" style="6" customWidth="1"/>
    <col min="13" max="14" width="4.625" style="6" customWidth="1"/>
    <col min="15" max="37" width="8.625" style="6" customWidth="1"/>
    <col min="38" max="265" width="9" style="6" customWidth="1"/>
    <col min="266" max="266" width="17.125" style="6" customWidth="1"/>
    <col min="267" max="267" width="61.125" style="6" customWidth="1"/>
    <col min="268" max="268" width="10.625" style="6" customWidth="1"/>
    <col min="269" max="269" width="4.625" style="6" customWidth="1"/>
    <col min="270" max="270" width="61.125" style="6" customWidth="1"/>
    <col min="271" max="271" width="12.625" style="6" customWidth="1"/>
    <col min="272" max="272" width="4.625" style="6" customWidth="1"/>
    <col min="273" max="273" width="12.625" style="6" customWidth="1"/>
    <col min="274" max="274" width="4.625" style="6" customWidth="1"/>
    <col min="275" max="521" width="9" style="6" customWidth="1"/>
    <col min="522" max="522" width="17.125" style="6" customWidth="1"/>
    <col min="523" max="523" width="61.125" style="6" customWidth="1"/>
    <col min="524" max="524" width="10.625" style="6" customWidth="1"/>
    <col min="525" max="525" width="4.625" style="6" customWidth="1"/>
    <col min="526" max="526" width="61.125" style="6" customWidth="1"/>
    <col min="527" max="527" width="12.625" style="6" customWidth="1"/>
    <col min="528" max="528" width="4.625" style="6" customWidth="1"/>
    <col min="529" max="529" width="12.625" style="6" customWidth="1"/>
    <col min="530" max="530" width="4.625" style="6" customWidth="1"/>
    <col min="531" max="777" width="9" style="6" customWidth="1"/>
    <col min="778" max="778" width="17.125" style="6" customWidth="1"/>
    <col min="779" max="779" width="61.125" style="6" customWidth="1"/>
    <col min="780" max="780" width="10.625" style="6" customWidth="1"/>
    <col min="781" max="781" width="4.625" style="6" customWidth="1"/>
    <col min="782" max="782" width="61.125" style="6" customWidth="1"/>
    <col min="783" max="783" width="12.625" style="6" customWidth="1"/>
    <col min="784" max="784" width="4.625" style="6" customWidth="1"/>
    <col min="785" max="785" width="12.625" style="6" customWidth="1"/>
    <col min="786" max="786" width="4.625" style="6" customWidth="1"/>
    <col min="787" max="1033" width="9" style="6" customWidth="1"/>
    <col min="1034" max="1034" width="17.125" style="6" customWidth="1"/>
    <col min="1035" max="1035" width="61.125" style="6" customWidth="1"/>
    <col min="1036" max="1036" width="10.625" style="6" customWidth="1"/>
    <col min="1037" max="1037" width="4.625" style="6" customWidth="1"/>
    <col min="1038" max="1038" width="61.125" style="6" customWidth="1"/>
    <col min="1039" max="1039" width="12.625" style="6" customWidth="1"/>
    <col min="1040" max="1040" width="4.625" style="6" customWidth="1"/>
    <col min="1041" max="1041" width="12.625" style="6" customWidth="1"/>
    <col min="1042" max="1042" width="4.625" style="6" customWidth="1"/>
    <col min="1043" max="1289" width="9" style="6" customWidth="1"/>
    <col min="1290" max="1290" width="17.125" style="6" customWidth="1"/>
    <col min="1291" max="1291" width="61.125" style="6" customWidth="1"/>
    <col min="1292" max="1292" width="10.625" style="6" customWidth="1"/>
    <col min="1293" max="1293" width="4.625" style="6" customWidth="1"/>
    <col min="1294" max="1294" width="61.125" style="6" customWidth="1"/>
    <col min="1295" max="1295" width="12.625" style="6" customWidth="1"/>
    <col min="1296" max="1296" width="4.625" style="6" customWidth="1"/>
    <col min="1297" max="1297" width="12.625" style="6" customWidth="1"/>
    <col min="1298" max="1298" width="4.625" style="6" customWidth="1"/>
    <col min="1299" max="1545" width="9" style="6" customWidth="1"/>
    <col min="1546" max="1546" width="17.125" style="6" customWidth="1"/>
    <col min="1547" max="1547" width="61.125" style="6" customWidth="1"/>
    <col min="1548" max="1548" width="10.625" style="6" customWidth="1"/>
    <col min="1549" max="1549" width="4.625" style="6" customWidth="1"/>
    <col min="1550" max="1550" width="61.125" style="6" customWidth="1"/>
    <col min="1551" max="1551" width="12.625" style="6" customWidth="1"/>
    <col min="1552" max="1552" width="4.625" style="6" customWidth="1"/>
    <col min="1553" max="1553" width="12.625" style="6" customWidth="1"/>
    <col min="1554" max="1554" width="4.625" style="6" customWidth="1"/>
    <col min="1555" max="1801" width="9" style="6" customWidth="1"/>
    <col min="1802" max="1802" width="17.125" style="6" customWidth="1"/>
    <col min="1803" max="1803" width="61.125" style="6" customWidth="1"/>
    <col min="1804" max="1804" width="10.625" style="6" customWidth="1"/>
    <col min="1805" max="1805" width="4.625" style="6" customWidth="1"/>
    <col min="1806" max="1806" width="61.125" style="6" customWidth="1"/>
    <col min="1807" max="1807" width="12.625" style="6" customWidth="1"/>
    <col min="1808" max="1808" width="4.625" style="6" customWidth="1"/>
    <col min="1809" max="1809" width="12.625" style="6" customWidth="1"/>
    <col min="1810" max="1810" width="4.625" style="6" customWidth="1"/>
    <col min="1811" max="2057" width="9" style="6" customWidth="1"/>
    <col min="2058" max="2058" width="17.125" style="6" customWidth="1"/>
    <col min="2059" max="2059" width="61.125" style="6" customWidth="1"/>
    <col min="2060" max="2060" width="10.625" style="6" customWidth="1"/>
    <col min="2061" max="2061" width="4.625" style="6" customWidth="1"/>
    <col min="2062" max="2062" width="61.125" style="6" customWidth="1"/>
    <col min="2063" max="2063" width="12.625" style="6" customWidth="1"/>
    <col min="2064" max="2064" width="4.625" style="6" customWidth="1"/>
    <col min="2065" max="2065" width="12.625" style="6" customWidth="1"/>
    <col min="2066" max="2066" width="4.625" style="6" customWidth="1"/>
    <col min="2067" max="2313" width="9" style="6" customWidth="1"/>
    <col min="2314" max="2314" width="17.125" style="6" customWidth="1"/>
    <col min="2315" max="2315" width="61.125" style="6" customWidth="1"/>
    <col min="2316" max="2316" width="10.625" style="6" customWidth="1"/>
    <col min="2317" max="2317" width="4.625" style="6" customWidth="1"/>
    <col min="2318" max="2318" width="61.125" style="6" customWidth="1"/>
    <col min="2319" max="2319" width="12.625" style="6" customWidth="1"/>
    <col min="2320" max="2320" width="4.625" style="6" customWidth="1"/>
    <col min="2321" max="2321" width="12.625" style="6" customWidth="1"/>
    <col min="2322" max="2322" width="4.625" style="6" customWidth="1"/>
    <col min="2323" max="2569" width="9" style="6" customWidth="1"/>
    <col min="2570" max="2570" width="17.125" style="6" customWidth="1"/>
    <col min="2571" max="2571" width="61.125" style="6" customWidth="1"/>
    <col min="2572" max="2572" width="10.625" style="6" customWidth="1"/>
    <col min="2573" max="2573" width="4.625" style="6" customWidth="1"/>
    <col min="2574" max="2574" width="61.125" style="6" customWidth="1"/>
    <col min="2575" max="2575" width="12.625" style="6" customWidth="1"/>
    <col min="2576" max="2576" width="4.625" style="6" customWidth="1"/>
    <col min="2577" max="2577" width="12.625" style="6" customWidth="1"/>
    <col min="2578" max="2578" width="4.625" style="6" customWidth="1"/>
    <col min="2579" max="2825" width="9" style="6" customWidth="1"/>
    <col min="2826" max="2826" width="17.125" style="6" customWidth="1"/>
    <col min="2827" max="2827" width="61.125" style="6" customWidth="1"/>
    <col min="2828" max="2828" width="10.625" style="6" customWidth="1"/>
    <col min="2829" max="2829" width="4.625" style="6" customWidth="1"/>
    <col min="2830" max="2830" width="61.125" style="6" customWidth="1"/>
    <col min="2831" max="2831" width="12.625" style="6" customWidth="1"/>
    <col min="2832" max="2832" width="4.625" style="6" customWidth="1"/>
    <col min="2833" max="2833" width="12.625" style="6" customWidth="1"/>
    <col min="2834" max="2834" width="4.625" style="6" customWidth="1"/>
    <col min="2835" max="3081" width="9" style="6" customWidth="1"/>
    <col min="3082" max="3082" width="17.125" style="6" customWidth="1"/>
    <col min="3083" max="3083" width="61.125" style="6" customWidth="1"/>
    <col min="3084" max="3084" width="10.625" style="6" customWidth="1"/>
    <col min="3085" max="3085" width="4.625" style="6" customWidth="1"/>
    <col min="3086" max="3086" width="61.125" style="6" customWidth="1"/>
    <col min="3087" max="3087" width="12.625" style="6" customWidth="1"/>
    <col min="3088" max="3088" width="4.625" style="6" customWidth="1"/>
    <col min="3089" max="3089" width="12.625" style="6" customWidth="1"/>
    <col min="3090" max="3090" width="4.625" style="6" customWidth="1"/>
    <col min="3091" max="3337" width="9" style="6" customWidth="1"/>
    <col min="3338" max="3338" width="17.125" style="6" customWidth="1"/>
    <col min="3339" max="3339" width="61.125" style="6" customWidth="1"/>
    <col min="3340" max="3340" width="10.625" style="6" customWidth="1"/>
    <col min="3341" max="3341" width="4.625" style="6" customWidth="1"/>
    <col min="3342" max="3342" width="61.125" style="6" customWidth="1"/>
    <col min="3343" max="3343" width="12.625" style="6" customWidth="1"/>
    <col min="3344" max="3344" width="4.625" style="6" customWidth="1"/>
    <col min="3345" max="3345" width="12.625" style="6" customWidth="1"/>
    <col min="3346" max="3346" width="4.625" style="6" customWidth="1"/>
    <col min="3347" max="3593" width="9" style="6" customWidth="1"/>
    <col min="3594" max="3594" width="17.125" style="6" customWidth="1"/>
    <col min="3595" max="3595" width="61.125" style="6" customWidth="1"/>
    <col min="3596" max="3596" width="10.625" style="6" customWidth="1"/>
    <col min="3597" max="3597" width="4.625" style="6" customWidth="1"/>
    <col min="3598" max="3598" width="61.125" style="6" customWidth="1"/>
    <col min="3599" max="3599" width="12.625" style="6" customWidth="1"/>
    <col min="3600" max="3600" width="4.625" style="6" customWidth="1"/>
    <col min="3601" max="3601" width="12.625" style="6" customWidth="1"/>
    <col min="3602" max="3602" width="4.625" style="6" customWidth="1"/>
    <col min="3603" max="3849" width="9" style="6" customWidth="1"/>
    <col min="3850" max="3850" width="17.125" style="6" customWidth="1"/>
    <col min="3851" max="3851" width="61.125" style="6" customWidth="1"/>
    <col min="3852" max="3852" width="10.625" style="6" customWidth="1"/>
    <col min="3853" max="3853" width="4.625" style="6" customWidth="1"/>
    <col min="3854" max="3854" width="61.125" style="6" customWidth="1"/>
    <col min="3855" max="3855" width="12.625" style="6" customWidth="1"/>
    <col min="3856" max="3856" width="4.625" style="6" customWidth="1"/>
    <col min="3857" max="3857" width="12.625" style="6" customWidth="1"/>
    <col min="3858" max="3858" width="4.625" style="6" customWidth="1"/>
    <col min="3859" max="4105" width="9" style="6" customWidth="1"/>
    <col min="4106" max="4106" width="17.125" style="6" customWidth="1"/>
    <col min="4107" max="4107" width="61.125" style="6" customWidth="1"/>
    <col min="4108" max="4108" width="10.625" style="6" customWidth="1"/>
    <col min="4109" max="4109" width="4.625" style="6" customWidth="1"/>
    <col min="4110" max="4110" width="61.125" style="6" customWidth="1"/>
    <col min="4111" max="4111" width="12.625" style="6" customWidth="1"/>
    <col min="4112" max="4112" width="4.625" style="6" customWidth="1"/>
    <col min="4113" max="4113" width="12.625" style="6" customWidth="1"/>
    <col min="4114" max="4114" width="4.625" style="6" customWidth="1"/>
    <col min="4115" max="4361" width="9" style="6" customWidth="1"/>
    <col min="4362" max="4362" width="17.125" style="6" customWidth="1"/>
    <col min="4363" max="4363" width="61.125" style="6" customWidth="1"/>
    <col min="4364" max="4364" width="10.625" style="6" customWidth="1"/>
    <col min="4365" max="4365" width="4.625" style="6" customWidth="1"/>
    <col min="4366" max="4366" width="61.125" style="6" customWidth="1"/>
    <col min="4367" max="4367" width="12.625" style="6" customWidth="1"/>
    <col min="4368" max="4368" width="4.625" style="6" customWidth="1"/>
    <col min="4369" max="4369" width="12.625" style="6" customWidth="1"/>
    <col min="4370" max="4370" width="4.625" style="6" customWidth="1"/>
    <col min="4371" max="4617" width="9" style="6" customWidth="1"/>
    <col min="4618" max="4618" width="17.125" style="6" customWidth="1"/>
    <col min="4619" max="4619" width="61.125" style="6" customWidth="1"/>
    <col min="4620" max="4620" width="10.625" style="6" customWidth="1"/>
    <col min="4621" max="4621" width="4.625" style="6" customWidth="1"/>
    <col min="4622" max="4622" width="61.125" style="6" customWidth="1"/>
    <col min="4623" max="4623" width="12.625" style="6" customWidth="1"/>
    <col min="4624" max="4624" width="4.625" style="6" customWidth="1"/>
    <col min="4625" max="4625" width="12.625" style="6" customWidth="1"/>
    <col min="4626" max="4626" width="4.625" style="6" customWidth="1"/>
    <col min="4627" max="4873" width="9" style="6" customWidth="1"/>
    <col min="4874" max="4874" width="17.125" style="6" customWidth="1"/>
    <col min="4875" max="4875" width="61.125" style="6" customWidth="1"/>
    <col min="4876" max="4876" width="10.625" style="6" customWidth="1"/>
    <col min="4877" max="4877" width="4.625" style="6" customWidth="1"/>
    <col min="4878" max="4878" width="61.125" style="6" customWidth="1"/>
    <col min="4879" max="4879" width="12.625" style="6" customWidth="1"/>
    <col min="4880" max="4880" width="4.625" style="6" customWidth="1"/>
    <col min="4881" max="4881" width="12.625" style="6" customWidth="1"/>
    <col min="4882" max="4882" width="4.625" style="6" customWidth="1"/>
    <col min="4883" max="5129" width="9" style="6" customWidth="1"/>
    <col min="5130" max="5130" width="17.125" style="6" customWidth="1"/>
    <col min="5131" max="5131" width="61.125" style="6" customWidth="1"/>
    <col min="5132" max="5132" width="10.625" style="6" customWidth="1"/>
    <col min="5133" max="5133" width="4.625" style="6" customWidth="1"/>
    <col min="5134" max="5134" width="61.125" style="6" customWidth="1"/>
    <col min="5135" max="5135" width="12.625" style="6" customWidth="1"/>
    <col min="5136" max="5136" width="4.625" style="6" customWidth="1"/>
    <col min="5137" max="5137" width="12.625" style="6" customWidth="1"/>
    <col min="5138" max="5138" width="4.625" style="6" customWidth="1"/>
    <col min="5139" max="5385" width="9" style="6" customWidth="1"/>
    <col min="5386" max="5386" width="17.125" style="6" customWidth="1"/>
    <col min="5387" max="5387" width="61.125" style="6" customWidth="1"/>
    <col min="5388" max="5388" width="10.625" style="6" customWidth="1"/>
    <col min="5389" max="5389" width="4.625" style="6" customWidth="1"/>
    <col min="5390" max="5390" width="61.125" style="6" customWidth="1"/>
    <col min="5391" max="5391" width="12.625" style="6" customWidth="1"/>
    <col min="5392" max="5392" width="4.625" style="6" customWidth="1"/>
    <col min="5393" max="5393" width="12.625" style="6" customWidth="1"/>
    <col min="5394" max="5394" width="4.625" style="6" customWidth="1"/>
    <col min="5395" max="5641" width="9" style="6" customWidth="1"/>
    <col min="5642" max="5642" width="17.125" style="6" customWidth="1"/>
    <col min="5643" max="5643" width="61.125" style="6" customWidth="1"/>
    <col min="5644" max="5644" width="10.625" style="6" customWidth="1"/>
    <col min="5645" max="5645" width="4.625" style="6" customWidth="1"/>
    <col min="5646" max="5646" width="61.125" style="6" customWidth="1"/>
    <col min="5647" max="5647" width="12.625" style="6" customWidth="1"/>
    <col min="5648" max="5648" width="4.625" style="6" customWidth="1"/>
    <col min="5649" max="5649" width="12.625" style="6" customWidth="1"/>
    <col min="5650" max="5650" width="4.625" style="6" customWidth="1"/>
    <col min="5651" max="5897" width="9" style="6" customWidth="1"/>
    <col min="5898" max="5898" width="17.125" style="6" customWidth="1"/>
    <col min="5899" max="5899" width="61.125" style="6" customWidth="1"/>
    <col min="5900" max="5900" width="10.625" style="6" customWidth="1"/>
    <col min="5901" max="5901" width="4.625" style="6" customWidth="1"/>
    <col min="5902" max="5902" width="61.125" style="6" customWidth="1"/>
    <col min="5903" max="5903" width="12.625" style="6" customWidth="1"/>
    <col min="5904" max="5904" width="4.625" style="6" customWidth="1"/>
    <col min="5905" max="5905" width="12.625" style="6" customWidth="1"/>
    <col min="5906" max="5906" width="4.625" style="6" customWidth="1"/>
    <col min="5907" max="6153" width="9" style="6" customWidth="1"/>
    <col min="6154" max="6154" width="17.125" style="6" customWidth="1"/>
    <col min="6155" max="6155" width="61.125" style="6" customWidth="1"/>
    <col min="6156" max="6156" width="10.625" style="6" customWidth="1"/>
    <col min="6157" max="6157" width="4.625" style="6" customWidth="1"/>
    <col min="6158" max="6158" width="61.125" style="6" customWidth="1"/>
    <col min="6159" max="6159" width="12.625" style="6" customWidth="1"/>
    <col min="6160" max="6160" width="4.625" style="6" customWidth="1"/>
    <col min="6161" max="6161" width="12.625" style="6" customWidth="1"/>
    <col min="6162" max="6162" width="4.625" style="6" customWidth="1"/>
    <col min="6163" max="6409" width="9" style="6" customWidth="1"/>
    <col min="6410" max="6410" width="17.125" style="6" customWidth="1"/>
    <col min="6411" max="6411" width="61.125" style="6" customWidth="1"/>
    <col min="6412" max="6412" width="10.625" style="6" customWidth="1"/>
    <col min="6413" max="6413" width="4.625" style="6" customWidth="1"/>
    <col min="6414" max="6414" width="61.125" style="6" customWidth="1"/>
    <col min="6415" max="6415" width="12.625" style="6" customWidth="1"/>
    <col min="6416" max="6416" width="4.625" style="6" customWidth="1"/>
    <col min="6417" max="6417" width="12.625" style="6" customWidth="1"/>
    <col min="6418" max="6418" width="4.625" style="6" customWidth="1"/>
    <col min="6419" max="6665" width="9" style="6" customWidth="1"/>
    <col min="6666" max="6666" width="17.125" style="6" customWidth="1"/>
    <col min="6667" max="6667" width="61.125" style="6" customWidth="1"/>
    <col min="6668" max="6668" width="10.625" style="6" customWidth="1"/>
    <col min="6669" max="6669" width="4.625" style="6" customWidth="1"/>
    <col min="6670" max="6670" width="61.125" style="6" customWidth="1"/>
    <col min="6671" max="6671" width="12.625" style="6" customWidth="1"/>
    <col min="6672" max="6672" width="4.625" style="6" customWidth="1"/>
    <col min="6673" max="6673" width="12.625" style="6" customWidth="1"/>
    <col min="6674" max="6674" width="4.625" style="6" customWidth="1"/>
    <col min="6675" max="6921" width="9" style="6" customWidth="1"/>
    <col min="6922" max="6922" width="17.125" style="6" customWidth="1"/>
    <col min="6923" max="6923" width="61.125" style="6" customWidth="1"/>
    <col min="6924" max="6924" width="10.625" style="6" customWidth="1"/>
    <col min="6925" max="6925" width="4.625" style="6" customWidth="1"/>
    <col min="6926" max="6926" width="61.125" style="6" customWidth="1"/>
    <col min="6927" max="6927" width="12.625" style="6" customWidth="1"/>
    <col min="6928" max="6928" width="4.625" style="6" customWidth="1"/>
    <col min="6929" max="6929" width="12.625" style="6" customWidth="1"/>
    <col min="6930" max="6930" width="4.625" style="6" customWidth="1"/>
    <col min="6931" max="7177" width="9" style="6" customWidth="1"/>
    <col min="7178" max="7178" width="17.125" style="6" customWidth="1"/>
    <col min="7179" max="7179" width="61.125" style="6" customWidth="1"/>
    <col min="7180" max="7180" width="10.625" style="6" customWidth="1"/>
    <col min="7181" max="7181" width="4.625" style="6" customWidth="1"/>
    <col min="7182" max="7182" width="61.125" style="6" customWidth="1"/>
    <col min="7183" max="7183" width="12.625" style="6" customWidth="1"/>
    <col min="7184" max="7184" width="4.625" style="6" customWidth="1"/>
    <col min="7185" max="7185" width="12.625" style="6" customWidth="1"/>
    <col min="7186" max="7186" width="4.625" style="6" customWidth="1"/>
    <col min="7187" max="7433" width="9" style="6" customWidth="1"/>
    <col min="7434" max="7434" width="17.125" style="6" customWidth="1"/>
    <col min="7435" max="7435" width="61.125" style="6" customWidth="1"/>
    <col min="7436" max="7436" width="10.625" style="6" customWidth="1"/>
    <col min="7437" max="7437" width="4.625" style="6" customWidth="1"/>
    <col min="7438" max="7438" width="61.125" style="6" customWidth="1"/>
    <col min="7439" max="7439" width="12.625" style="6" customWidth="1"/>
    <col min="7440" max="7440" width="4.625" style="6" customWidth="1"/>
    <col min="7441" max="7441" width="12.625" style="6" customWidth="1"/>
    <col min="7442" max="7442" width="4.625" style="6" customWidth="1"/>
    <col min="7443" max="7689" width="9" style="6" customWidth="1"/>
    <col min="7690" max="7690" width="17.125" style="6" customWidth="1"/>
    <col min="7691" max="7691" width="61.125" style="6" customWidth="1"/>
    <col min="7692" max="7692" width="10.625" style="6" customWidth="1"/>
    <col min="7693" max="7693" width="4.625" style="6" customWidth="1"/>
    <col min="7694" max="7694" width="61.125" style="6" customWidth="1"/>
    <col min="7695" max="7695" width="12.625" style="6" customWidth="1"/>
    <col min="7696" max="7696" width="4.625" style="6" customWidth="1"/>
    <col min="7697" max="7697" width="12.625" style="6" customWidth="1"/>
    <col min="7698" max="7698" width="4.625" style="6" customWidth="1"/>
    <col min="7699" max="7945" width="9" style="6" customWidth="1"/>
    <col min="7946" max="7946" width="17.125" style="6" customWidth="1"/>
    <col min="7947" max="7947" width="61.125" style="6" customWidth="1"/>
    <col min="7948" max="7948" width="10.625" style="6" customWidth="1"/>
    <col min="7949" max="7949" width="4.625" style="6" customWidth="1"/>
    <col min="7950" max="7950" width="61.125" style="6" customWidth="1"/>
    <col min="7951" max="7951" width="12.625" style="6" customWidth="1"/>
    <col min="7952" max="7952" width="4.625" style="6" customWidth="1"/>
    <col min="7953" max="7953" width="12.625" style="6" customWidth="1"/>
    <col min="7954" max="7954" width="4.625" style="6" customWidth="1"/>
    <col min="7955" max="8201" width="9" style="6" customWidth="1"/>
    <col min="8202" max="8202" width="17.125" style="6" customWidth="1"/>
    <col min="8203" max="8203" width="61.125" style="6" customWidth="1"/>
    <col min="8204" max="8204" width="10.625" style="6" customWidth="1"/>
    <col min="8205" max="8205" width="4.625" style="6" customWidth="1"/>
    <col min="8206" max="8206" width="61.125" style="6" customWidth="1"/>
    <col min="8207" max="8207" width="12.625" style="6" customWidth="1"/>
    <col min="8208" max="8208" width="4.625" style="6" customWidth="1"/>
    <col min="8209" max="8209" width="12.625" style="6" customWidth="1"/>
    <col min="8210" max="8210" width="4.625" style="6" customWidth="1"/>
    <col min="8211" max="8457" width="9" style="6" customWidth="1"/>
    <col min="8458" max="8458" width="17.125" style="6" customWidth="1"/>
    <col min="8459" max="8459" width="61.125" style="6" customWidth="1"/>
    <col min="8460" max="8460" width="10.625" style="6" customWidth="1"/>
    <col min="8461" max="8461" width="4.625" style="6" customWidth="1"/>
    <col min="8462" max="8462" width="61.125" style="6" customWidth="1"/>
    <col min="8463" max="8463" width="12.625" style="6" customWidth="1"/>
    <col min="8464" max="8464" width="4.625" style="6" customWidth="1"/>
    <col min="8465" max="8465" width="12.625" style="6" customWidth="1"/>
    <col min="8466" max="8466" width="4.625" style="6" customWidth="1"/>
    <col min="8467" max="8713" width="9" style="6" customWidth="1"/>
    <col min="8714" max="8714" width="17.125" style="6" customWidth="1"/>
    <col min="8715" max="8715" width="61.125" style="6" customWidth="1"/>
    <col min="8716" max="8716" width="10.625" style="6" customWidth="1"/>
    <col min="8717" max="8717" width="4.625" style="6" customWidth="1"/>
    <col min="8718" max="8718" width="61.125" style="6" customWidth="1"/>
    <col min="8719" max="8719" width="12.625" style="6" customWidth="1"/>
    <col min="8720" max="8720" width="4.625" style="6" customWidth="1"/>
    <col min="8721" max="8721" width="12.625" style="6" customWidth="1"/>
    <col min="8722" max="8722" width="4.625" style="6" customWidth="1"/>
    <col min="8723" max="8969" width="9" style="6" customWidth="1"/>
    <col min="8970" max="8970" width="17.125" style="6" customWidth="1"/>
    <col min="8971" max="8971" width="61.125" style="6" customWidth="1"/>
    <col min="8972" max="8972" width="10.625" style="6" customWidth="1"/>
    <col min="8973" max="8973" width="4.625" style="6" customWidth="1"/>
    <col min="8974" max="8974" width="61.125" style="6" customWidth="1"/>
    <col min="8975" max="8975" width="12.625" style="6" customWidth="1"/>
    <col min="8976" max="8976" width="4.625" style="6" customWidth="1"/>
    <col min="8977" max="8977" width="12.625" style="6" customWidth="1"/>
    <col min="8978" max="8978" width="4.625" style="6" customWidth="1"/>
    <col min="8979" max="9225" width="9" style="6" customWidth="1"/>
    <col min="9226" max="9226" width="17.125" style="6" customWidth="1"/>
    <col min="9227" max="9227" width="61.125" style="6" customWidth="1"/>
    <col min="9228" max="9228" width="10.625" style="6" customWidth="1"/>
    <col min="9229" max="9229" width="4.625" style="6" customWidth="1"/>
    <col min="9230" max="9230" width="61.125" style="6" customWidth="1"/>
    <col min="9231" max="9231" width="12.625" style="6" customWidth="1"/>
    <col min="9232" max="9232" width="4.625" style="6" customWidth="1"/>
    <col min="9233" max="9233" width="12.625" style="6" customWidth="1"/>
    <col min="9234" max="9234" width="4.625" style="6" customWidth="1"/>
    <col min="9235" max="9481" width="9" style="6" customWidth="1"/>
    <col min="9482" max="9482" width="17.125" style="6" customWidth="1"/>
    <col min="9483" max="9483" width="61.125" style="6" customWidth="1"/>
    <col min="9484" max="9484" width="10.625" style="6" customWidth="1"/>
    <col min="9485" max="9485" width="4.625" style="6" customWidth="1"/>
    <col min="9486" max="9486" width="61.125" style="6" customWidth="1"/>
    <col min="9487" max="9487" width="12.625" style="6" customWidth="1"/>
    <col min="9488" max="9488" width="4.625" style="6" customWidth="1"/>
    <col min="9489" max="9489" width="12.625" style="6" customWidth="1"/>
    <col min="9490" max="9490" width="4.625" style="6" customWidth="1"/>
    <col min="9491" max="9737" width="9" style="6" customWidth="1"/>
    <col min="9738" max="9738" width="17.125" style="6" customWidth="1"/>
    <col min="9739" max="9739" width="61.125" style="6" customWidth="1"/>
    <col min="9740" max="9740" width="10.625" style="6" customWidth="1"/>
    <col min="9741" max="9741" width="4.625" style="6" customWidth="1"/>
    <col min="9742" max="9742" width="61.125" style="6" customWidth="1"/>
    <col min="9743" max="9743" width="12.625" style="6" customWidth="1"/>
    <col min="9744" max="9744" width="4.625" style="6" customWidth="1"/>
    <col min="9745" max="9745" width="12.625" style="6" customWidth="1"/>
    <col min="9746" max="9746" width="4.625" style="6" customWidth="1"/>
    <col min="9747" max="9993" width="9" style="6" customWidth="1"/>
    <col min="9994" max="9994" width="17.125" style="6" customWidth="1"/>
    <col min="9995" max="9995" width="61.125" style="6" customWidth="1"/>
    <col min="9996" max="9996" width="10.625" style="6" customWidth="1"/>
    <col min="9997" max="9997" width="4.625" style="6" customWidth="1"/>
    <col min="9998" max="9998" width="61.125" style="6" customWidth="1"/>
    <col min="9999" max="9999" width="12.625" style="6" customWidth="1"/>
    <col min="10000" max="10000" width="4.625" style="6" customWidth="1"/>
    <col min="10001" max="10001" width="12.625" style="6" customWidth="1"/>
    <col min="10002" max="10002" width="4.625" style="6" customWidth="1"/>
    <col min="10003" max="10249" width="9" style="6" customWidth="1"/>
    <col min="10250" max="10250" width="17.125" style="6" customWidth="1"/>
    <col min="10251" max="10251" width="61.125" style="6" customWidth="1"/>
    <col min="10252" max="10252" width="10.625" style="6" customWidth="1"/>
    <col min="10253" max="10253" width="4.625" style="6" customWidth="1"/>
    <col min="10254" max="10254" width="61.125" style="6" customWidth="1"/>
    <col min="10255" max="10255" width="12.625" style="6" customWidth="1"/>
    <col min="10256" max="10256" width="4.625" style="6" customWidth="1"/>
    <col min="10257" max="10257" width="12.625" style="6" customWidth="1"/>
    <col min="10258" max="10258" width="4.625" style="6" customWidth="1"/>
    <col min="10259" max="10505" width="9" style="6" customWidth="1"/>
    <col min="10506" max="10506" width="17.125" style="6" customWidth="1"/>
    <col min="10507" max="10507" width="61.125" style="6" customWidth="1"/>
    <col min="10508" max="10508" width="10.625" style="6" customWidth="1"/>
    <col min="10509" max="10509" width="4.625" style="6" customWidth="1"/>
    <col min="10510" max="10510" width="61.125" style="6" customWidth="1"/>
    <col min="10511" max="10511" width="12.625" style="6" customWidth="1"/>
    <col min="10512" max="10512" width="4.625" style="6" customWidth="1"/>
    <col min="10513" max="10513" width="12.625" style="6" customWidth="1"/>
    <col min="10514" max="10514" width="4.625" style="6" customWidth="1"/>
    <col min="10515" max="10761" width="9" style="6" customWidth="1"/>
    <col min="10762" max="10762" width="17.125" style="6" customWidth="1"/>
    <col min="10763" max="10763" width="61.125" style="6" customWidth="1"/>
    <col min="10764" max="10764" width="10.625" style="6" customWidth="1"/>
    <col min="10765" max="10765" width="4.625" style="6" customWidth="1"/>
    <col min="10766" max="10766" width="61.125" style="6" customWidth="1"/>
    <col min="10767" max="10767" width="12.625" style="6" customWidth="1"/>
    <col min="10768" max="10768" width="4.625" style="6" customWidth="1"/>
    <col min="10769" max="10769" width="12.625" style="6" customWidth="1"/>
    <col min="10770" max="10770" width="4.625" style="6" customWidth="1"/>
    <col min="10771" max="11017" width="9" style="6" customWidth="1"/>
    <col min="11018" max="11018" width="17.125" style="6" customWidth="1"/>
    <col min="11019" max="11019" width="61.125" style="6" customWidth="1"/>
    <col min="11020" max="11020" width="10.625" style="6" customWidth="1"/>
    <col min="11021" max="11021" width="4.625" style="6" customWidth="1"/>
    <col min="11022" max="11022" width="61.125" style="6" customWidth="1"/>
    <col min="11023" max="11023" width="12.625" style="6" customWidth="1"/>
    <col min="11024" max="11024" width="4.625" style="6" customWidth="1"/>
    <col min="11025" max="11025" width="12.625" style="6" customWidth="1"/>
    <col min="11026" max="11026" width="4.625" style="6" customWidth="1"/>
    <col min="11027" max="11273" width="9" style="6" customWidth="1"/>
    <col min="11274" max="11274" width="17.125" style="6" customWidth="1"/>
    <col min="11275" max="11275" width="61.125" style="6" customWidth="1"/>
    <col min="11276" max="11276" width="10.625" style="6" customWidth="1"/>
    <col min="11277" max="11277" width="4.625" style="6" customWidth="1"/>
    <col min="11278" max="11278" width="61.125" style="6" customWidth="1"/>
    <col min="11279" max="11279" width="12.625" style="6" customWidth="1"/>
    <col min="11280" max="11280" width="4.625" style="6" customWidth="1"/>
    <col min="11281" max="11281" width="12.625" style="6" customWidth="1"/>
    <col min="11282" max="11282" width="4.625" style="6" customWidth="1"/>
    <col min="11283" max="11529" width="9" style="6" customWidth="1"/>
    <col min="11530" max="11530" width="17.125" style="6" customWidth="1"/>
    <col min="11531" max="11531" width="61.125" style="6" customWidth="1"/>
    <col min="11532" max="11532" width="10.625" style="6" customWidth="1"/>
    <col min="11533" max="11533" width="4.625" style="6" customWidth="1"/>
    <col min="11534" max="11534" width="61.125" style="6" customWidth="1"/>
    <col min="11535" max="11535" width="12.625" style="6" customWidth="1"/>
    <col min="11536" max="11536" width="4.625" style="6" customWidth="1"/>
    <col min="11537" max="11537" width="12.625" style="6" customWidth="1"/>
    <col min="11538" max="11538" width="4.625" style="6" customWidth="1"/>
    <col min="11539" max="11785" width="9" style="6" customWidth="1"/>
    <col min="11786" max="11786" width="17.125" style="6" customWidth="1"/>
    <col min="11787" max="11787" width="61.125" style="6" customWidth="1"/>
    <col min="11788" max="11788" width="10.625" style="6" customWidth="1"/>
    <col min="11789" max="11789" width="4.625" style="6" customWidth="1"/>
    <col min="11790" max="11790" width="61.125" style="6" customWidth="1"/>
    <col min="11791" max="11791" width="12.625" style="6" customWidth="1"/>
    <col min="11792" max="11792" width="4.625" style="6" customWidth="1"/>
    <col min="11793" max="11793" width="12.625" style="6" customWidth="1"/>
    <col min="11794" max="11794" width="4.625" style="6" customWidth="1"/>
    <col min="11795" max="12041" width="9" style="6" customWidth="1"/>
    <col min="12042" max="12042" width="17.125" style="6" customWidth="1"/>
    <col min="12043" max="12043" width="61.125" style="6" customWidth="1"/>
    <col min="12044" max="12044" width="10.625" style="6" customWidth="1"/>
    <col min="12045" max="12045" width="4.625" style="6" customWidth="1"/>
    <col min="12046" max="12046" width="61.125" style="6" customWidth="1"/>
    <col min="12047" max="12047" width="12.625" style="6" customWidth="1"/>
    <col min="12048" max="12048" width="4.625" style="6" customWidth="1"/>
    <col min="12049" max="12049" width="12.625" style="6" customWidth="1"/>
    <col min="12050" max="12050" width="4.625" style="6" customWidth="1"/>
    <col min="12051" max="12297" width="9" style="6" customWidth="1"/>
    <col min="12298" max="12298" width="17.125" style="6" customWidth="1"/>
    <col min="12299" max="12299" width="61.125" style="6" customWidth="1"/>
    <col min="12300" max="12300" width="10.625" style="6" customWidth="1"/>
    <col min="12301" max="12301" width="4.625" style="6" customWidth="1"/>
    <col min="12302" max="12302" width="61.125" style="6" customWidth="1"/>
    <col min="12303" max="12303" width="12.625" style="6" customWidth="1"/>
    <col min="12304" max="12304" width="4.625" style="6" customWidth="1"/>
    <col min="12305" max="12305" width="12.625" style="6" customWidth="1"/>
    <col min="12306" max="12306" width="4.625" style="6" customWidth="1"/>
    <col min="12307" max="12553" width="9" style="6" customWidth="1"/>
    <col min="12554" max="12554" width="17.125" style="6" customWidth="1"/>
    <col min="12555" max="12555" width="61.125" style="6" customWidth="1"/>
    <col min="12556" max="12556" width="10.625" style="6" customWidth="1"/>
    <col min="12557" max="12557" width="4.625" style="6" customWidth="1"/>
    <col min="12558" max="12558" width="61.125" style="6" customWidth="1"/>
    <col min="12559" max="12559" width="12.625" style="6" customWidth="1"/>
    <col min="12560" max="12560" width="4.625" style="6" customWidth="1"/>
    <col min="12561" max="12561" width="12.625" style="6" customWidth="1"/>
    <col min="12562" max="12562" width="4.625" style="6" customWidth="1"/>
    <col min="12563" max="12809" width="9" style="6" customWidth="1"/>
    <col min="12810" max="12810" width="17.125" style="6" customWidth="1"/>
    <col min="12811" max="12811" width="61.125" style="6" customWidth="1"/>
    <col min="12812" max="12812" width="10.625" style="6" customWidth="1"/>
    <col min="12813" max="12813" width="4.625" style="6" customWidth="1"/>
    <col min="12814" max="12814" width="61.125" style="6" customWidth="1"/>
    <col min="12815" max="12815" width="12.625" style="6" customWidth="1"/>
    <col min="12816" max="12816" width="4.625" style="6" customWidth="1"/>
    <col min="12817" max="12817" width="12.625" style="6" customWidth="1"/>
    <col min="12818" max="12818" width="4.625" style="6" customWidth="1"/>
    <col min="12819" max="13065" width="9" style="6" customWidth="1"/>
    <col min="13066" max="13066" width="17.125" style="6" customWidth="1"/>
    <col min="13067" max="13067" width="61.125" style="6" customWidth="1"/>
    <col min="13068" max="13068" width="10.625" style="6" customWidth="1"/>
    <col min="13069" max="13069" width="4.625" style="6" customWidth="1"/>
    <col min="13070" max="13070" width="61.125" style="6" customWidth="1"/>
    <col min="13071" max="13071" width="12.625" style="6" customWidth="1"/>
    <col min="13072" max="13072" width="4.625" style="6" customWidth="1"/>
    <col min="13073" max="13073" width="12.625" style="6" customWidth="1"/>
    <col min="13074" max="13074" width="4.625" style="6" customWidth="1"/>
    <col min="13075" max="13321" width="9" style="6" customWidth="1"/>
    <col min="13322" max="13322" width="17.125" style="6" customWidth="1"/>
    <col min="13323" max="13323" width="61.125" style="6" customWidth="1"/>
    <col min="13324" max="13324" width="10.625" style="6" customWidth="1"/>
    <col min="13325" max="13325" width="4.625" style="6" customWidth="1"/>
    <col min="13326" max="13326" width="61.125" style="6" customWidth="1"/>
    <col min="13327" max="13327" width="12.625" style="6" customWidth="1"/>
    <col min="13328" max="13328" width="4.625" style="6" customWidth="1"/>
    <col min="13329" max="13329" width="12.625" style="6" customWidth="1"/>
    <col min="13330" max="13330" width="4.625" style="6" customWidth="1"/>
    <col min="13331" max="13577" width="9" style="6" customWidth="1"/>
    <col min="13578" max="13578" width="17.125" style="6" customWidth="1"/>
    <col min="13579" max="13579" width="61.125" style="6" customWidth="1"/>
    <col min="13580" max="13580" width="10.625" style="6" customWidth="1"/>
    <col min="13581" max="13581" width="4.625" style="6" customWidth="1"/>
    <col min="13582" max="13582" width="61.125" style="6" customWidth="1"/>
    <col min="13583" max="13583" width="12.625" style="6" customWidth="1"/>
    <col min="13584" max="13584" width="4.625" style="6" customWidth="1"/>
    <col min="13585" max="13585" width="12.625" style="6" customWidth="1"/>
    <col min="13586" max="13586" width="4.625" style="6" customWidth="1"/>
    <col min="13587" max="13833" width="9" style="6" customWidth="1"/>
    <col min="13834" max="13834" width="17.125" style="6" customWidth="1"/>
    <col min="13835" max="13835" width="61.125" style="6" customWidth="1"/>
    <col min="13836" max="13836" width="10.625" style="6" customWidth="1"/>
    <col min="13837" max="13837" width="4.625" style="6" customWidth="1"/>
    <col min="13838" max="13838" width="61.125" style="6" customWidth="1"/>
    <col min="13839" max="13839" width="12.625" style="6" customWidth="1"/>
    <col min="13840" max="13840" width="4.625" style="6" customWidth="1"/>
    <col min="13841" max="13841" width="12.625" style="6" customWidth="1"/>
    <col min="13842" max="13842" width="4.625" style="6" customWidth="1"/>
    <col min="13843" max="14089" width="9" style="6" customWidth="1"/>
    <col min="14090" max="14090" width="17.125" style="6" customWidth="1"/>
    <col min="14091" max="14091" width="61.125" style="6" customWidth="1"/>
    <col min="14092" max="14092" width="10.625" style="6" customWidth="1"/>
    <col min="14093" max="14093" width="4.625" style="6" customWidth="1"/>
    <col min="14094" max="14094" width="61.125" style="6" customWidth="1"/>
    <col min="14095" max="14095" width="12.625" style="6" customWidth="1"/>
    <col min="14096" max="14096" width="4.625" style="6" customWidth="1"/>
    <col min="14097" max="14097" width="12.625" style="6" customWidth="1"/>
    <col min="14098" max="14098" width="4.625" style="6" customWidth="1"/>
    <col min="14099" max="14345" width="9" style="6" customWidth="1"/>
    <col min="14346" max="14346" width="17.125" style="6" customWidth="1"/>
    <col min="14347" max="14347" width="61.125" style="6" customWidth="1"/>
    <col min="14348" max="14348" width="10.625" style="6" customWidth="1"/>
    <col min="14349" max="14349" width="4.625" style="6" customWidth="1"/>
    <col min="14350" max="14350" width="61.125" style="6" customWidth="1"/>
    <col min="14351" max="14351" width="12.625" style="6" customWidth="1"/>
    <col min="14352" max="14352" width="4.625" style="6" customWidth="1"/>
    <col min="14353" max="14353" width="12.625" style="6" customWidth="1"/>
    <col min="14354" max="14354" width="4.625" style="6" customWidth="1"/>
    <col min="14355" max="14601" width="9" style="6" customWidth="1"/>
    <col min="14602" max="14602" width="17.125" style="6" customWidth="1"/>
    <col min="14603" max="14603" width="61.125" style="6" customWidth="1"/>
    <col min="14604" max="14604" width="10.625" style="6" customWidth="1"/>
    <col min="14605" max="14605" width="4.625" style="6" customWidth="1"/>
    <col min="14606" max="14606" width="61.125" style="6" customWidth="1"/>
    <col min="14607" max="14607" width="12.625" style="6" customWidth="1"/>
    <col min="14608" max="14608" width="4.625" style="6" customWidth="1"/>
    <col min="14609" max="14609" width="12.625" style="6" customWidth="1"/>
    <col min="14610" max="14610" width="4.625" style="6" customWidth="1"/>
    <col min="14611" max="14857" width="9" style="6" customWidth="1"/>
    <col min="14858" max="14858" width="17.125" style="6" customWidth="1"/>
    <col min="14859" max="14859" width="61.125" style="6" customWidth="1"/>
    <col min="14860" max="14860" width="10.625" style="6" customWidth="1"/>
    <col min="14861" max="14861" width="4.625" style="6" customWidth="1"/>
    <col min="14862" max="14862" width="61.125" style="6" customWidth="1"/>
    <col min="14863" max="14863" width="12.625" style="6" customWidth="1"/>
    <col min="14864" max="14864" width="4.625" style="6" customWidth="1"/>
    <col min="14865" max="14865" width="12.625" style="6" customWidth="1"/>
    <col min="14866" max="14866" width="4.625" style="6" customWidth="1"/>
    <col min="14867" max="15113" width="9" style="6" customWidth="1"/>
    <col min="15114" max="15114" width="17.125" style="6" customWidth="1"/>
    <col min="15115" max="15115" width="61.125" style="6" customWidth="1"/>
    <col min="15116" max="15116" width="10.625" style="6" customWidth="1"/>
    <col min="15117" max="15117" width="4.625" style="6" customWidth="1"/>
    <col min="15118" max="15118" width="61.125" style="6" customWidth="1"/>
    <col min="15119" max="15119" width="12.625" style="6" customWidth="1"/>
    <col min="15120" max="15120" width="4.625" style="6" customWidth="1"/>
    <col min="15121" max="15121" width="12.625" style="6" customWidth="1"/>
    <col min="15122" max="15122" width="4.625" style="6" customWidth="1"/>
    <col min="15123" max="15369" width="9" style="6" customWidth="1"/>
    <col min="15370" max="15370" width="17.125" style="6" customWidth="1"/>
    <col min="15371" max="15371" width="61.125" style="6" customWidth="1"/>
    <col min="15372" max="15372" width="10.625" style="6" customWidth="1"/>
    <col min="15373" max="15373" width="4.625" style="6" customWidth="1"/>
    <col min="15374" max="15374" width="61.125" style="6" customWidth="1"/>
    <col min="15375" max="15375" width="12.625" style="6" customWidth="1"/>
    <col min="15376" max="15376" width="4.625" style="6" customWidth="1"/>
    <col min="15377" max="15377" width="12.625" style="6" customWidth="1"/>
    <col min="15378" max="15378" width="4.625" style="6" customWidth="1"/>
    <col min="15379" max="15625" width="9" style="6" customWidth="1"/>
    <col min="15626" max="15626" width="17.125" style="6" customWidth="1"/>
    <col min="15627" max="15627" width="61.125" style="6" customWidth="1"/>
    <col min="15628" max="15628" width="10.625" style="6" customWidth="1"/>
    <col min="15629" max="15629" width="4.625" style="6" customWidth="1"/>
    <col min="15630" max="15630" width="61.125" style="6" customWidth="1"/>
    <col min="15631" max="15631" width="12.625" style="6" customWidth="1"/>
    <col min="15632" max="15632" width="4.625" style="6" customWidth="1"/>
    <col min="15633" max="15633" width="12.625" style="6" customWidth="1"/>
    <col min="15634" max="15634" width="4.625" style="6" customWidth="1"/>
    <col min="15635" max="15881" width="9" style="6" customWidth="1"/>
    <col min="15882" max="15882" width="17.125" style="6" customWidth="1"/>
    <col min="15883" max="15883" width="61.125" style="6" customWidth="1"/>
    <col min="15884" max="15884" width="10.625" style="6" customWidth="1"/>
    <col min="15885" max="15885" width="4.625" style="6" customWidth="1"/>
    <col min="15886" max="15886" width="61.125" style="6" customWidth="1"/>
    <col min="15887" max="15887" width="12.625" style="6" customWidth="1"/>
    <col min="15888" max="15888" width="4.625" style="6" customWidth="1"/>
    <col min="15889" max="15889" width="12.625" style="6" customWidth="1"/>
    <col min="15890" max="15890" width="4.625" style="6" customWidth="1"/>
    <col min="15891" max="16137" width="9" style="6" customWidth="1"/>
    <col min="16138" max="16138" width="17.125" style="6" customWidth="1"/>
    <col min="16139" max="16139" width="61.125" style="6" customWidth="1"/>
    <col min="16140" max="16140" width="10.625" style="6" customWidth="1"/>
    <col min="16141" max="16141" width="4.625" style="6" customWidth="1"/>
    <col min="16142" max="16142" width="61.125" style="6" customWidth="1"/>
    <col min="16143" max="16143" width="12.625" style="6" customWidth="1"/>
    <col min="16144" max="16144" width="4.625" style="6" customWidth="1"/>
    <col min="16145" max="16145" width="12.625" style="6" customWidth="1"/>
    <col min="16146" max="16146" width="4.625" style="6" customWidth="1"/>
    <col min="16147" max="16384" width="9" style="6" customWidth="1"/>
  </cols>
  <sheetData>
    <row r="1" spans="1:24" ht="18" customHeight="1">
      <c r="A1" s="128" t="s">
        <v>39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  <c r="N1" s="156"/>
    </row>
    <row r="2" spans="1:24" ht="12" customHeight="1">
      <c r="A2" s="6" t="s">
        <v>118</v>
      </c>
    </row>
    <row r="3" spans="1:24" ht="12" customHeight="1">
      <c r="A3" s="6" t="s">
        <v>23</v>
      </c>
    </row>
    <row r="4" spans="1:24" ht="12" customHeight="1">
      <c r="A4" s="6" t="s">
        <v>30</v>
      </c>
    </row>
    <row r="5" spans="1:24" ht="13.5" customHeight="1"/>
    <row r="6" spans="1:24" ht="13.5" customHeight="1">
      <c r="A6" s="129" t="s">
        <v>42</v>
      </c>
      <c r="B6" s="200" t="s">
        <v>31</v>
      </c>
      <c r="C6" s="200"/>
      <c r="D6" s="200"/>
      <c r="E6" s="200"/>
      <c r="F6" s="200"/>
      <c r="G6" s="200"/>
      <c r="H6" s="200"/>
      <c r="I6" s="200"/>
      <c r="J6" s="200"/>
      <c r="K6" s="148"/>
      <c r="L6" s="162" t="s">
        <v>37</v>
      </c>
      <c r="M6" s="162"/>
      <c r="N6" s="19" t="s">
        <v>267</v>
      </c>
    </row>
    <row r="7" spans="1:24" ht="13.5" customHeight="1">
      <c r="A7" s="131" t="s">
        <v>97</v>
      </c>
      <c r="B7" s="285" t="s">
        <v>121</v>
      </c>
      <c r="C7" s="203"/>
      <c r="D7" s="203"/>
      <c r="E7" s="203"/>
      <c r="F7" s="203"/>
      <c r="G7" s="203"/>
      <c r="H7" s="203"/>
      <c r="I7" s="203"/>
      <c r="J7" s="203"/>
      <c r="K7" s="203"/>
      <c r="L7" s="222"/>
      <c r="M7" s="28"/>
      <c r="N7" s="32"/>
    </row>
    <row r="8" spans="1:24" ht="13.5" customHeight="1">
      <c r="A8" s="131" t="s">
        <v>120</v>
      </c>
      <c r="B8" s="201" t="s">
        <v>387</v>
      </c>
      <c r="C8" s="13"/>
      <c r="D8" s="13"/>
      <c r="E8" s="13"/>
      <c r="F8" s="13"/>
      <c r="G8" s="13" t="str">
        <f>A9</f>
        <v>B400×H700</v>
      </c>
      <c r="H8" s="13"/>
      <c r="I8" s="13"/>
      <c r="J8" s="13"/>
      <c r="K8" s="13"/>
      <c r="L8" s="158"/>
      <c r="M8" s="28"/>
      <c r="N8" s="32"/>
    </row>
    <row r="9" spans="1:24" ht="13.5" customHeight="1">
      <c r="A9" s="131" t="s">
        <v>429</v>
      </c>
      <c r="B9" s="137"/>
      <c r="C9" s="205">
        <f>O9</f>
        <v>4</v>
      </c>
      <c r="D9" s="16" t="s">
        <v>275</v>
      </c>
      <c r="E9" s="205">
        <f>P9</f>
        <v>2</v>
      </c>
      <c r="F9" s="16" t="s">
        <v>13</v>
      </c>
      <c r="G9" s="16">
        <f>Q9</f>
        <v>2</v>
      </c>
      <c r="H9" s="13" t="s">
        <v>384</v>
      </c>
      <c r="I9" s="13"/>
      <c r="J9" s="13"/>
      <c r="K9" s="13"/>
      <c r="L9" s="158"/>
      <c r="M9" s="28"/>
      <c r="N9" s="32"/>
      <c r="O9" s="170">
        <f>L20</f>
        <v>4</v>
      </c>
      <c r="P9" s="170">
        <v>2</v>
      </c>
      <c r="Q9" s="170">
        <f>ROUNDUP(O9/P9,0)</f>
        <v>2</v>
      </c>
      <c r="R9" s="170"/>
      <c r="T9" s="242">
        <f>G9</f>
        <v>2</v>
      </c>
      <c r="U9" s="242">
        <f>I11</f>
        <v>2</v>
      </c>
      <c r="V9" s="242">
        <f>I12</f>
        <v>0.2</v>
      </c>
      <c r="W9" s="242">
        <f>G18</f>
        <v>0.3</v>
      </c>
      <c r="X9" s="242">
        <f>I20</f>
        <v>0.4</v>
      </c>
    </row>
    <row r="10" spans="1:24" ht="13.5" customHeight="1">
      <c r="A10" s="131"/>
      <c r="B10" s="201" t="s">
        <v>227</v>
      </c>
      <c r="C10" s="13"/>
      <c r="D10" s="13"/>
      <c r="E10" s="13"/>
      <c r="F10" s="13"/>
      <c r="G10" s="13"/>
      <c r="H10" s="13"/>
      <c r="I10" s="13"/>
      <c r="J10" s="13"/>
      <c r="K10" s="13"/>
      <c r="L10" s="158"/>
      <c r="M10" s="28"/>
      <c r="N10" s="32"/>
      <c r="O10" s="170"/>
      <c r="P10" s="170"/>
      <c r="Q10" s="170"/>
      <c r="R10" s="170"/>
    </row>
    <row r="11" spans="1:24" ht="13.5" customHeight="1">
      <c r="A11" s="131"/>
      <c r="B11" s="201"/>
      <c r="C11" s="205">
        <f>O11</f>
        <v>5</v>
      </c>
      <c r="D11" s="16" t="s">
        <v>166</v>
      </c>
      <c r="E11" s="205">
        <f>P11</f>
        <v>10</v>
      </c>
      <c r="F11" s="16" t="s">
        <v>385</v>
      </c>
      <c r="G11" s="215">
        <f>Q11</f>
        <v>4</v>
      </c>
      <c r="H11" s="16" t="s">
        <v>13</v>
      </c>
      <c r="I11" s="209">
        <f>R11</f>
        <v>2</v>
      </c>
      <c r="J11" s="16" t="s">
        <v>214</v>
      </c>
      <c r="K11" s="13"/>
      <c r="L11" s="158"/>
      <c r="M11" s="28"/>
      <c r="N11" s="32"/>
      <c r="O11" s="170">
        <v>5</v>
      </c>
      <c r="P11" s="170">
        <v>10</v>
      </c>
      <c r="Q11" s="170">
        <f>O9</f>
        <v>4</v>
      </c>
      <c r="R11" s="170">
        <f>ROUND(O11/P11*Q11,3)</f>
        <v>2</v>
      </c>
    </row>
    <row r="12" spans="1:24" ht="13.5" customHeight="1">
      <c r="A12" s="131"/>
      <c r="B12" s="201"/>
      <c r="C12" s="205">
        <f>O12</f>
        <v>0.5</v>
      </c>
      <c r="D12" s="16" t="s">
        <v>351</v>
      </c>
      <c r="E12" s="205">
        <f>P12</f>
        <v>10</v>
      </c>
      <c r="F12" s="16" t="s">
        <v>385</v>
      </c>
      <c r="G12" s="215">
        <f>Q12</f>
        <v>4</v>
      </c>
      <c r="H12" s="16" t="s">
        <v>13</v>
      </c>
      <c r="I12" s="209">
        <f>R12</f>
        <v>0.2</v>
      </c>
      <c r="J12" s="16" t="s">
        <v>231</v>
      </c>
      <c r="K12" s="13"/>
      <c r="L12" s="158"/>
      <c r="M12" s="28"/>
      <c r="N12" s="32"/>
      <c r="O12" s="170">
        <v>0.5</v>
      </c>
      <c r="P12" s="170">
        <v>10</v>
      </c>
      <c r="Q12" s="170">
        <f>Q11</f>
        <v>4</v>
      </c>
      <c r="R12" s="170">
        <f>ROUND(O12/P12*Q12,3)</f>
        <v>0.2</v>
      </c>
    </row>
    <row r="13" spans="1:24" ht="13.5" customHeight="1">
      <c r="A13" s="131"/>
      <c r="B13" s="201" t="s">
        <v>125</v>
      </c>
      <c r="C13" s="13"/>
      <c r="D13" s="13"/>
      <c r="E13" s="13"/>
      <c r="F13" s="13"/>
      <c r="G13" s="155"/>
      <c r="H13" s="13"/>
      <c r="I13" s="220"/>
      <c r="J13" s="13"/>
      <c r="K13" s="13"/>
      <c r="L13" s="158"/>
      <c r="M13" s="28"/>
      <c r="N13" s="32"/>
      <c r="O13" s="170"/>
      <c r="P13" s="170"/>
      <c r="Q13" s="170"/>
      <c r="R13" s="170"/>
    </row>
    <row r="14" spans="1:24" ht="13.5" customHeight="1">
      <c r="A14" s="131"/>
      <c r="B14" s="201"/>
      <c r="C14" s="207">
        <f>O14</f>
        <v>0.32</v>
      </c>
      <c r="D14" s="16" t="s">
        <v>351</v>
      </c>
      <c r="E14" s="212">
        <f>P14</f>
        <v>10</v>
      </c>
      <c r="F14" s="13" t="s">
        <v>385</v>
      </c>
      <c r="G14" s="215">
        <f>Q14</f>
        <v>4</v>
      </c>
      <c r="H14" s="13" t="s">
        <v>13</v>
      </c>
      <c r="I14" s="209">
        <f>R14</f>
        <v>0.128</v>
      </c>
      <c r="J14" s="13" t="s">
        <v>231</v>
      </c>
      <c r="K14" s="13"/>
      <c r="L14" s="158"/>
      <c r="M14" s="28"/>
      <c r="N14" s="32"/>
      <c r="O14" s="170">
        <v>0.32</v>
      </c>
      <c r="P14" s="170">
        <v>10</v>
      </c>
      <c r="Q14" s="170">
        <f>Q12</f>
        <v>4</v>
      </c>
      <c r="R14" s="170">
        <f>ROUND(O14/P14*Q14,3)</f>
        <v>0.128</v>
      </c>
      <c r="T14" s="6" t="s">
        <v>262</v>
      </c>
    </row>
    <row r="15" spans="1:24" ht="13.5" customHeight="1">
      <c r="A15" s="131"/>
      <c r="B15" s="201" t="s">
        <v>72</v>
      </c>
      <c r="C15" s="13"/>
      <c r="D15" s="13"/>
      <c r="E15" s="13"/>
      <c r="F15" s="13"/>
      <c r="G15" s="155"/>
      <c r="H15" s="13"/>
      <c r="I15" s="220"/>
      <c r="J15" s="13"/>
      <c r="K15" s="13"/>
      <c r="L15" s="158"/>
      <c r="M15" s="28"/>
      <c r="N15" s="32"/>
      <c r="O15" s="170"/>
      <c r="P15" s="170"/>
      <c r="Q15" s="170"/>
      <c r="R15" s="170"/>
    </row>
    <row r="16" spans="1:24" ht="13.5" customHeight="1">
      <c r="A16" s="131"/>
      <c r="B16" s="201" t="s">
        <v>195</v>
      </c>
      <c r="C16" s="207">
        <f>O16</f>
        <v>0.4</v>
      </c>
      <c r="D16" s="16" t="s">
        <v>351</v>
      </c>
      <c r="E16" s="205">
        <f>P16</f>
        <v>10</v>
      </c>
      <c r="F16" s="16" t="s">
        <v>399</v>
      </c>
      <c r="G16" s="215">
        <f>Q16</f>
        <v>4</v>
      </c>
      <c r="H16" s="16" t="s">
        <v>13</v>
      </c>
      <c r="I16" s="209">
        <f>R16</f>
        <v>0.16</v>
      </c>
      <c r="J16" s="16" t="s">
        <v>231</v>
      </c>
      <c r="K16" s="13"/>
      <c r="L16" s="158"/>
      <c r="M16" s="28"/>
      <c r="N16" s="32"/>
      <c r="O16" s="170">
        <v>0.4</v>
      </c>
      <c r="P16" s="170">
        <v>10</v>
      </c>
      <c r="Q16" s="170">
        <f>Q14</f>
        <v>4</v>
      </c>
      <c r="R16" s="170">
        <f>ROUND(O16/P16*Q16,3)</f>
        <v>0.16</v>
      </c>
    </row>
    <row r="17" spans="1:24" ht="13.5" customHeight="1">
      <c r="A17" s="131"/>
      <c r="B17" s="201" t="s">
        <v>135</v>
      </c>
      <c r="C17" s="13"/>
      <c r="D17" s="13"/>
      <c r="E17" s="13"/>
      <c r="F17" s="13"/>
      <c r="G17" s="13"/>
      <c r="H17" s="13"/>
      <c r="I17" s="220"/>
      <c r="J17" s="13"/>
      <c r="K17" s="13"/>
      <c r="L17" s="158"/>
      <c r="M17" s="28"/>
      <c r="N17" s="32"/>
      <c r="O17" s="170"/>
      <c r="P17" s="170"/>
      <c r="Q17" s="170"/>
      <c r="R17" s="170"/>
    </row>
    <row r="18" spans="1:24" ht="13.5" customHeight="1">
      <c r="A18" s="131"/>
      <c r="B18" s="201"/>
      <c r="C18" s="209">
        <f>O18</f>
        <v>0.128</v>
      </c>
      <c r="D18" s="16" t="s">
        <v>386</v>
      </c>
      <c r="E18" s="209">
        <f>P18</f>
        <v>0.16</v>
      </c>
      <c r="F18" s="16" t="s">
        <v>434</v>
      </c>
      <c r="G18" s="217">
        <f>Q18</f>
        <v>0.28799999999999998</v>
      </c>
      <c r="H18" s="16" t="s">
        <v>231</v>
      </c>
      <c r="I18" s="209"/>
      <c r="J18" s="13"/>
      <c r="K18" s="13"/>
      <c r="L18" s="158"/>
      <c r="M18" s="28"/>
      <c r="N18" s="32"/>
      <c r="O18" s="170">
        <f>R14</f>
        <v>0.128</v>
      </c>
      <c r="P18" s="170">
        <f>R16</f>
        <v>0.16</v>
      </c>
      <c r="Q18" s="299">
        <f>O18+P18</f>
        <v>0.28799999999999998</v>
      </c>
      <c r="R18" s="170"/>
    </row>
    <row r="19" spans="1:24" ht="13.5" customHeight="1">
      <c r="A19" s="131"/>
      <c r="B19" s="201" t="s">
        <v>104</v>
      </c>
      <c r="C19" s="13"/>
      <c r="D19" s="13"/>
      <c r="E19" s="13"/>
      <c r="F19" s="13"/>
      <c r="G19" s="13"/>
      <c r="H19" s="13"/>
      <c r="I19" s="220"/>
      <c r="J19" s="13"/>
      <c r="K19" s="13"/>
      <c r="L19" s="158"/>
      <c r="M19" s="28"/>
      <c r="N19" s="32"/>
      <c r="O19" s="170"/>
      <c r="P19" s="170"/>
      <c r="Q19" s="170"/>
      <c r="R19" s="170"/>
    </row>
    <row r="20" spans="1:24" ht="13.5" customHeight="1">
      <c r="A20" s="131"/>
      <c r="B20" s="201" t="s">
        <v>143</v>
      </c>
      <c r="C20" s="207">
        <f>O20</f>
        <v>1</v>
      </c>
      <c r="D20" s="16" t="s">
        <v>166</v>
      </c>
      <c r="E20" s="205">
        <f>P20</f>
        <v>10</v>
      </c>
      <c r="F20" s="16" t="s">
        <v>385</v>
      </c>
      <c r="G20" s="215">
        <f>Q20</f>
        <v>4</v>
      </c>
      <c r="H20" s="16" t="s">
        <v>13</v>
      </c>
      <c r="I20" s="209">
        <f>R20</f>
        <v>0.4</v>
      </c>
      <c r="J20" s="16" t="s">
        <v>214</v>
      </c>
      <c r="K20" s="13"/>
      <c r="L20" s="225">
        <f>'側溝工－数量調書(縦断用400)'!B13</f>
        <v>4</v>
      </c>
      <c r="M20" s="28" t="s">
        <v>218</v>
      </c>
      <c r="N20" s="32"/>
      <c r="O20" s="170">
        <v>1</v>
      </c>
      <c r="P20" s="170">
        <v>10</v>
      </c>
      <c r="Q20" s="170">
        <f>Q16</f>
        <v>4</v>
      </c>
      <c r="R20" s="170">
        <f>ROUND(O20/P20*Q20,3)</f>
        <v>0.4</v>
      </c>
    </row>
    <row r="21" spans="1:24" ht="13.5" customHeight="1">
      <c r="A21" s="131"/>
      <c r="B21" s="137"/>
      <c r="C21" s="13"/>
      <c r="D21" s="13"/>
      <c r="E21" s="13"/>
      <c r="F21" s="13"/>
      <c r="G21" s="13"/>
      <c r="H21" s="13"/>
      <c r="I21" s="13"/>
      <c r="J21" s="13"/>
      <c r="K21" s="13"/>
      <c r="L21" s="159"/>
      <c r="M21" s="29"/>
      <c r="N21" s="228"/>
    </row>
    <row r="22" spans="1:24" ht="13.5" customHeight="1">
      <c r="A22" s="133" t="s">
        <v>97</v>
      </c>
      <c r="B22" s="286" t="s">
        <v>121</v>
      </c>
      <c r="C22" s="152"/>
      <c r="D22" s="152"/>
      <c r="E22" s="152"/>
      <c r="F22" s="152"/>
      <c r="G22" s="152"/>
      <c r="H22" s="152"/>
      <c r="I22" s="152"/>
      <c r="J22" s="152"/>
      <c r="K22" s="152"/>
      <c r="L22" s="224"/>
      <c r="M22" s="165"/>
      <c r="N22" s="32"/>
    </row>
    <row r="23" spans="1:24" ht="13.5" customHeight="1">
      <c r="A23" s="131" t="s">
        <v>120</v>
      </c>
      <c r="B23" s="201" t="s">
        <v>387</v>
      </c>
      <c r="C23" s="13"/>
      <c r="D23" s="13"/>
      <c r="E23" s="13"/>
      <c r="F23" s="13"/>
      <c r="G23" s="13" t="str">
        <f>A24</f>
        <v>B400×H800</v>
      </c>
      <c r="H23" s="13"/>
      <c r="I23" s="13"/>
      <c r="J23" s="13"/>
      <c r="K23" s="13"/>
      <c r="L23" s="158"/>
      <c r="M23" s="28"/>
      <c r="N23" s="32"/>
    </row>
    <row r="24" spans="1:24" ht="13.5" customHeight="1">
      <c r="A24" s="131" t="s">
        <v>373</v>
      </c>
      <c r="B24" s="137"/>
      <c r="C24" s="205">
        <f>O24</f>
        <v>38</v>
      </c>
      <c r="D24" s="16" t="s">
        <v>275</v>
      </c>
      <c r="E24" s="205">
        <f>P24</f>
        <v>2</v>
      </c>
      <c r="F24" s="16" t="s">
        <v>13</v>
      </c>
      <c r="G24" s="16">
        <f>Q24</f>
        <v>19</v>
      </c>
      <c r="H24" s="13" t="s">
        <v>384</v>
      </c>
      <c r="I24" s="13"/>
      <c r="J24" s="13"/>
      <c r="K24" s="13"/>
      <c r="L24" s="158"/>
      <c r="M24" s="28"/>
      <c r="N24" s="32"/>
      <c r="O24" s="170">
        <f>L35</f>
        <v>38</v>
      </c>
      <c r="P24" s="170">
        <v>2</v>
      </c>
      <c r="Q24" s="170">
        <f>ROUNDUP(O24/P24,0)</f>
        <v>19</v>
      </c>
      <c r="R24" s="170"/>
      <c r="T24" s="242">
        <f>G24</f>
        <v>19</v>
      </c>
      <c r="U24" s="242">
        <f>I26</f>
        <v>19</v>
      </c>
      <c r="V24" s="242">
        <f>I27</f>
        <v>1.9</v>
      </c>
      <c r="W24" s="242">
        <f>G33</f>
        <v>2.7</v>
      </c>
      <c r="X24" s="242">
        <f>I35</f>
        <v>3.8</v>
      </c>
    </row>
    <row r="25" spans="1:24" ht="13.5" customHeight="1">
      <c r="A25" s="131"/>
      <c r="B25" s="201" t="s">
        <v>227</v>
      </c>
      <c r="C25" s="13"/>
      <c r="D25" s="13"/>
      <c r="E25" s="13"/>
      <c r="F25" s="13"/>
      <c r="G25" s="13"/>
      <c r="H25" s="13"/>
      <c r="I25" s="13"/>
      <c r="J25" s="13"/>
      <c r="K25" s="13"/>
      <c r="L25" s="158"/>
      <c r="M25" s="28"/>
      <c r="N25" s="32"/>
      <c r="O25" s="170"/>
      <c r="P25" s="170"/>
      <c r="Q25" s="170"/>
      <c r="R25" s="170"/>
    </row>
    <row r="26" spans="1:24" ht="13.5" customHeight="1">
      <c r="A26" s="131"/>
      <c r="B26" s="201"/>
      <c r="C26" s="205">
        <f>O26</f>
        <v>5</v>
      </c>
      <c r="D26" s="16" t="s">
        <v>166</v>
      </c>
      <c r="E26" s="205">
        <f>P26</f>
        <v>10</v>
      </c>
      <c r="F26" s="16" t="s">
        <v>385</v>
      </c>
      <c r="G26" s="215">
        <f>Q26</f>
        <v>38</v>
      </c>
      <c r="H26" s="16" t="s">
        <v>13</v>
      </c>
      <c r="I26" s="209">
        <f>R26</f>
        <v>19</v>
      </c>
      <c r="J26" s="16" t="s">
        <v>214</v>
      </c>
      <c r="K26" s="13"/>
      <c r="L26" s="158"/>
      <c r="M26" s="28"/>
      <c r="N26" s="32"/>
      <c r="O26" s="170">
        <v>5</v>
      </c>
      <c r="P26" s="170">
        <v>10</v>
      </c>
      <c r="Q26" s="170">
        <f>O24</f>
        <v>38</v>
      </c>
      <c r="R26" s="170">
        <f>ROUND(O26/P26*Q26,3)</f>
        <v>19</v>
      </c>
    </row>
    <row r="27" spans="1:24" ht="13.5" customHeight="1">
      <c r="A27" s="131"/>
      <c r="B27" s="201"/>
      <c r="C27" s="205">
        <f>O27</f>
        <v>0.5</v>
      </c>
      <c r="D27" s="16" t="s">
        <v>351</v>
      </c>
      <c r="E27" s="205">
        <f>P27</f>
        <v>10</v>
      </c>
      <c r="F27" s="16" t="s">
        <v>385</v>
      </c>
      <c r="G27" s="215">
        <f>Q27</f>
        <v>38</v>
      </c>
      <c r="H27" s="16" t="s">
        <v>13</v>
      </c>
      <c r="I27" s="209">
        <f>R27</f>
        <v>1.9</v>
      </c>
      <c r="J27" s="16" t="s">
        <v>231</v>
      </c>
      <c r="K27" s="13"/>
      <c r="L27" s="158"/>
      <c r="M27" s="28"/>
      <c r="N27" s="32"/>
      <c r="O27" s="170">
        <v>0.5</v>
      </c>
      <c r="P27" s="170">
        <v>10</v>
      </c>
      <c r="Q27" s="170">
        <f>Q26</f>
        <v>38</v>
      </c>
      <c r="R27" s="170">
        <f>ROUND(O27/P27*Q27,3)</f>
        <v>1.9</v>
      </c>
    </row>
    <row r="28" spans="1:24" ht="13.5" customHeight="1">
      <c r="A28" s="131"/>
      <c r="B28" s="201" t="s">
        <v>125</v>
      </c>
      <c r="C28" s="13"/>
      <c r="D28" s="13"/>
      <c r="E28" s="13"/>
      <c r="F28" s="13"/>
      <c r="G28" s="155"/>
      <c r="H28" s="13"/>
      <c r="I28" s="220"/>
      <c r="J28" s="13"/>
      <c r="K28" s="13"/>
      <c r="L28" s="158"/>
      <c r="M28" s="28"/>
      <c r="N28" s="32"/>
      <c r="O28" s="170"/>
      <c r="P28" s="170"/>
      <c r="Q28" s="170"/>
      <c r="R28" s="170"/>
    </row>
    <row r="29" spans="1:24" ht="13.5" customHeight="1">
      <c r="A29" s="131"/>
      <c r="B29" s="201"/>
      <c r="C29" s="207">
        <f>O29</f>
        <v>0.32</v>
      </c>
      <c r="D29" s="16" t="s">
        <v>351</v>
      </c>
      <c r="E29" s="212">
        <f>P29</f>
        <v>10</v>
      </c>
      <c r="F29" s="13" t="s">
        <v>385</v>
      </c>
      <c r="G29" s="215">
        <f>Q29</f>
        <v>38</v>
      </c>
      <c r="H29" s="13" t="s">
        <v>13</v>
      </c>
      <c r="I29" s="209">
        <f>R29</f>
        <v>1.216</v>
      </c>
      <c r="J29" s="13" t="s">
        <v>231</v>
      </c>
      <c r="K29" s="13"/>
      <c r="L29" s="158"/>
      <c r="M29" s="28"/>
      <c r="N29" s="32"/>
      <c r="O29" s="170">
        <v>0.32</v>
      </c>
      <c r="P29" s="170">
        <v>10</v>
      </c>
      <c r="Q29" s="170">
        <f>Q27</f>
        <v>38</v>
      </c>
      <c r="R29" s="170">
        <f>ROUND(O29/P29*Q29,3)</f>
        <v>1.216</v>
      </c>
      <c r="T29" s="6" t="s">
        <v>262</v>
      </c>
    </row>
    <row r="30" spans="1:24" ht="13.5" customHeight="1">
      <c r="A30" s="131"/>
      <c r="B30" s="201" t="s">
        <v>72</v>
      </c>
      <c r="C30" s="13"/>
      <c r="D30" s="13"/>
      <c r="E30" s="13"/>
      <c r="F30" s="13"/>
      <c r="G30" s="155"/>
      <c r="H30" s="13"/>
      <c r="I30" s="220"/>
      <c r="J30" s="13"/>
      <c r="K30" s="13"/>
      <c r="L30" s="158"/>
      <c r="M30" s="28"/>
      <c r="N30" s="32"/>
      <c r="O30" s="170"/>
      <c r="P30" s="170"/>
      <c r="Q30" s="170"/>
      <c r="R30" s="170"/>
    </row>
    <row r="31" spans="1:24" ht="13.5" customHeight="1">
      <c r="A31" s="131"/>
      <c r="B31" s="201" t="s">
        <v>195</v>
      </c>
      <c r="C31" s="207">
        <f>O31</f>
        <v>0.4</v>
      </c>
      <c r="D31" s="16" t="s">
        <v>351</v>
      </c>
      <c r="E31" s="205">
        <f>P31</f>
        <v>10</v>
      </c>
      <c r="F31" s="16" t="s">
        <v>399</v>
      </c>
      <c r="G31" s="215">
        <f>Q31</f>
        <v>38</v>
      </c>
      <c r="H31" s="16" t="s">
        <v>13</v>
      </c>
      <c r="I31" s="209">
        <f>R31</f>
        <v>1.52</v>
      </c>
      <c r="J31" s="16" t="s">
        <v>231</v>
      </c>
      <c r="K31" s="13"/>
      <c r="L31" s="158"/>
      <c r="M31" s="28"/>
      <c r="N31" s="32"/>
      <c r="O31" s="170">
        <v>0.4</v>
      </c>
      <c r="P31" s="170">
        <v>10</v>
      </c>
      <c r="Q31" s="170">
        <f>Q29</f>
        <v>38</v>
      </c>
      <c r="R31" s="170">
        <f>ROUND(O31/P31*Q31,3)</f>
        <v>1.52</v>
      </c>
    </row>
    <row r="32" spans="1:24" ht="13.5" customHeight="1">
      <c r="A32" s="131"/>
      <c r="B32" s="201" t="s">
        <v>135</v>
      </c>
      <c r="C32" s="13"/>
      <c r="D32" s="13"/>
      <c r="E32" s="13"/>
      <c r="F32" s="13"/>
      <c r="G32" s="13"/>
      <c r="H32" s="13"/>
      <c r="I32" s="220"/>
      <c r="J32" s="13"/>
      <c r="K32" s="13"/>
      <c r="L32" s="158"/>
      <c r="M32" s="28"/>
      <c r="N32" s="32"/>
      <c r="O32" s="170"/>
      <c r="P32" s="170"/>
      <c r="Q32" s="170"/>
      <c r="R32" s="170"/>
    </row>
    <row r="33" spans="1:24" ht="13.5" customHeight="1">
      <c r="A33" s="131"/>
      <c r="B33" s="201"/>
      <c r="C33" s="209">
        <f>O33</f>
        <v>1.216</v>
      </c>
      <c r="D33" s="16" t="s">
        <v>386</v>
      </c>
      <c r="E33" s="209">
        <f>P33</f>
        <v>1.52</v>
      </c>
      <c r="F33" s="16" t="s">
        <v>434</v>
      </c>
      <c r="G33" s="217">
        <f>Q33</f>
        <v>2.7360000000000002</v>
      </c>
      <c r="H33" s="16" t="s">
        <v>231</v>
      </c>
      <c r="I33" s="209"/>
      <c r="J33" s="13"/>
      <c r="K33" s="13"/>
      <c r="L33" s="158"/>
      <c r="M33" s="28"/>
      <c r="N33" s="32"/>
      <c r="O33" s="170">
        <f>R29</f>
        <v>1.216</v>
      </c>
      <c r="P33" s="170">
        <f>R31</f>
        <v>1.52</v>
      </c>
      <c r="Q33" s="299">
        <f>O33+P33</f>
        <v>2.7360000000000002</v>
      </c>
      <c r="R33" s="170"/>
    </row>
    <row r="34" spans="1:24" ht="13.5" customHeight="1">
      <c r="A34" s="131"/>
      <c r="B34" s="201" t="s">
        <v>104</v>
      </c>
      <c r="C34" s="13"/>
      <c r="D34" s="13"/>
      <c r="E34" s="13"/>
      <c r="F34" s="13"/>
      <c r="G34" s="13"/>
      <c r="H34" s="13"/>
      <c r="I34" s="220"/>
      <c r="J34" s="13"/>
      <c r="K34" s="13"/>
      <c r="L34" s="158"/>
      <c r="M34" s="28"/>
      <c r="N34" s="32"/>
      <c r="O34" s="170"/>
      <c r="P34" s="170"/>
      <c r="Q34" s="170"/>
      <c r="R34" s="170"/>
    </row>
    <row r="35" spans="1:24" ht="13.5" customHeight="1">
      <c r="A35" s="131"/>
      <c r="B35" s="201" t="s">
        <v>143</v>
      </c>
      <c r="C35" s="207">
        <f>O35</f>
        <v>1</v>
      </c>
      <c r="D35" s="16" t="s">
        <v>166</v>
      </c>
      <c r="E35" s="205">
        <f>P35</f>
        <v>10</v>
      </c>
      <c r="F35" s="16" t="s">
        <v>385</v>
      </c>
      <c r="G35" s="215">
        <f>Q35</f>
        <v>38</v>
      </c>
      <c r="H35" s="16" t="s">
        <v>13</v>
      </c>
      <c r="I35" s="209">
        <f>R35</f>
        <v>3.8</v>
      </c>
      <c r="J35" s="16" t="s">
        <v>214</v>
      </c>
      <c r="K35" s="13"/>
      <c r="L35" s="225">
        <f>'側溝工－数量調書(縦断用400)'!B21</f>
        <v>38</v>
      </c>
      <c r="M35" s="28" t="s">
        <v>218</v>
      </c>
      <c r="N35" s="32"/>
      <c r="O35" s="170">
        <v>1</v>
      </c>
      <c r="P35" s="170">
        <v>10</v>
      </c>
      <c r="Q35" s="170">
        <f>Q31</f>
        <v>38</v>
      </c>
      <c r="R35" s="170">
        <f>ROUND(O35/P35*Q35,3)</f>
        <v>3.8</v>
      </c>
    </row>
    <row r="36" spans="1:24" ht="13.5" customHeight="1">
      <c r="A36" s="131"/>
      <c r="B36" s="137"/>
      <c r="C36" s="13"/>
      <c r="D36" s="13"/>
      <c r="E36" s="13"/>
      <c r="F36" s="13"/>
      <c r="G36" s="13"/>
      <c r="H36" s="13"/>
      <c r="I36" s="13"/>
      <c r="J36" s="13"/>
      <c r="K36" s="13"/>
      <c r="L36" s="159"/>
      <c r="M36" s="29"/>
      <c r="N36" s="228"/>
    </row>
    <row r="37" spans="1:24" ht="13.5" customHeight="1">
      <c r="A37" s="133"/>
      <c r="B37" s="286"/>
      <c r="C37" s="152"/>
      <c r="D37" s="152"/>
      <c r="E37" s="152"/>
      <c r="F37" s="152"/>
      <c r="G37" s="152"/>
      <c r="H37" s="152"/>
      <c r="I37" s="152"/>
      <c r="J37" s="152"/>
      <c r="K37" s="152"/>
      <c r="L37" s="224"/>
      <c r="M37" s="165"/>
      <c r="N37" s="32"/>
    </row>
    <row r="38" spans="1:24" ht="13.5" customHeight="1">
      <c r="A38" s="131"/>
      <c r="B38" s="201"/>
      <c r="C38" s="13"/>
      <c r="D38" s="13"/>
      <c r="E38" s="13"/>
      <c r="F38" s="13"/>
      <c r="G38" s="13"/>
      <c r="H38" s="13"/>
      <c r="I38" s="13"/>
      <c r="J38" s="13"/>
      <c r="K38" s="13"/>
      <c r="L38" s="158"/>
      <c r="M38" s="28"/>
      <c r="N38" s="32"/>
    </row>
    <row r="39" spans="1:24" ht="13.5" customHeight="1">
      <c r="A39" s="131"/>
      <c r="B39" s="137"/>
      <c r="C39" s="205"/>
      <c r="D39" s="16"/>
      <c r="E39" s="205"/>
      <c r="F39" s="16"/>
      <c r="G39" s="16"/>
      <c r="H39" s="13"/>
      <c r="I39" s="13"/>
      <c r="J39" s="13"/>
      <c r="K39" s="13"/>
      <c r="L39" s="158"/>
      <c r="M39" s="28"/>
      <c r="N39" s="32"/>
      <c r="O39" s="170"/>
      <c r="P39" s="170"/>
      <c r="Q39" s="170"/>
      <c r="R39" s="170"/>
      <c r="T39" s="242"/>
      <c r="U39" s="242"/>
      <c r="V39" s="242"/>
      <c r="W39" s="242"/>
      <c r="X39" s="242"/>
    </row>
    <row r="40" spans="1:24" ht="13.5" customHeight="1">
      <c r="A40" s="131"/>
      <c r="B40" s="201"/>
      <c r="C40" s="13"/>
      <c r="D40" s="13"/>
      <c r="E40" s="13"/>
      <c r="F40" s="13"/>
      <c r="G40" s="13"/>
      <c r="H40" s="13"/>
      <c r="I40" s="13"/>
      <c r="J40" s="13"/>
      <c r="K40" s="13"/>
      <c r="L40" s="158"/>
      <c r="M40" s="28"/>
      <c r="N40" s="32"/>
      <c r="O40" s="170"/>
      <c r="P40" s="170"/>
      <c r="Q40" s="170"/>
      <c r="R40" s="170"/>
    </row>
    <row r="41" spans="1:24" ht="13.5" customHeight="1">
      <c r="A41" s="131"/>
      <c r="B41" s="201"/>
      <c r="C41" s="205"/>
      <c r="D41" s="16"/>
      <c r="E41" s="205"/>
      <c r="F41" s="16"/>
      <c r="G41" s="16"/>
      <c r="H41" s="16"/>
      <c r="I41" s="209"/>
      <c r="J41" s="16"/>
      <c r="K41" s="13"/>
      <c r="L41" s="158"/>
      <c r="M41" s="28"/>
      <c r="N41" s="32"/>
      <c r="O41" s="170"/>
      <c r="P41" s="170"/>
      <c r="Q41" s="170"/>
      <c r="R41" s="170"/>
    </row>
    <row r="42" spans="1:24" ht="13.5" customHeight="1">
      <c r="A42" s="131"/>
      <c r="B42" s="201"/>
      <c r="C42" s="205"/>
      <c r="D42" s="16"/>
      <c r="E42" s="205"/>
      <c r="F42" s="16"/>
      <c r="G42" s="215"/>
      <c r="H42" s="16"/>
      <c r="I42" s="209"/>
      <c r="J42" s="16"/>
      <c r="K42" s="13"/>
      <c r="L42" s="158"/>
      <c r="M42" s="28"/>
      <c r="N42" s="32"/>
      <c r="O42" s="170"/>
      <c r="P42" s="170"/>
      <c r="Q42" s="170"/>
      <c r="R42" s="170"/>
    </row>
    <row r="43" spans="1:24" ht="13.5" customHeight="1">
      <c r="A43" s="131"/>
      <c r="B43" s="201"/>
      <c r="C43" s="13"/>
      <c r="D43" s="13"/>
      <c r="E43" s="13"/>
      <c r="F43" s="13"/>
      <c r="G43" s="155"/>
      <c r="H43" s="13"/>
      <c r="I43" s="220"/>
      <c r="J43" s="13"/>
      <c r="K43" s="13"/>
      <c r="L43" s="158"/>
      <c r="M43" s="28"/>
      <c r="N43" s="32"/>
      <c r="O43" s="170"/>
      <c r="P43" s="170"/>
      <c r="Q43" s="170"/>
      <c r="R43" s="170"/>
    </row>
    <row r="44" spans="1:24" ht="13.5" customHeight="1">
      <c r="A44" s="131"/>
      <c r="B44" s="201"/>
      <c r="C44" s="207"/>
      <c r="D44" s="16"/>
      <c r="E44" s="212"/>
      <c r="F44" s="13"/>
      <c r="G44" s="215"/>
      <c r="H44" s="13"/>
      <c r="I44" s="209"/>
      <c r="J44" s="13"/>
      <c r="K44" s="13"/>
      <c r="L44" s="158"/>
      <c r="M44" s="28"/>
      <c r="N44" s="32"/>
      <c r="O44" s="170"/>
      <c r="P44" s="170"/>
      <c r="Q44" s="170"/>
      <c r="R44" s="170"/>
    </row>
    <row r="45" spans="1:24" ht="13.5" customHeight="1">
      <c r="A45" s="131"/>
      <c r="B45" s="201"/>
      <c r="C45" s="13"/>
      <c r="D45" s="13"/>
      <c r="E45" s="13"/>
      <c r="F45" s="13"/>
      <c r="G45" s="155"/>
      <c r="H45" s="13"/>
      <c r="I45" s="220"/>
      <c r="J45" s="13"/>
      <c r="K45" s="13"/>
      <c r="L45" s="158"/>
      <c r="M45" s="28"/>
      <c r="N45" s="32"/>
      <c r="O45" s="170"/>
      <c r="P45" s="170"/>
      <c r="Q45" s="170"/>
      <c r="R45" s="170"/>
    </row>
    <row r="46" spans="1:24" ht="13.5" customHeight="1">
      <c r="A46" s="131"/>
      <c r="B46" s="201"/>
      <c r="C46" s="207"/>
      <c r="D46" s="16"/>
      <c r="E46" s="205"/>
      <c r="F46" s="16"/>
      <c r="G46" s="215"/>
      <c r="H46" s="16"/>
      <c r="I46" s="209"/>
      <c r="J46" s="16"/>
      <c r="K46" s="13"/>
      <c r="L46" s="158"/>
      <c r="M46" s="28"/>
      <c r="N46" s="32"/>
      <c r="O46" s="170"/>
      <c r="P46" s="170"/>
      <c r="Q46" s="170"/>
      <c r="R46" s="170"/>
    </row>
    <row r="47" spans="1:24" ht="13.5" customHeight="1">
      <c r="A47" s="131"/>
      <c r="B47" s="201"/>
      <c r="C47" s="13"/>
      <c r="D47" s="13"/>
      <c r="E47" s="13"/>
      <c r="F47" s="13"/>
      <c r="G47" s="13"/>
      <c r="H47" s="13"/>
      <c r="I47" s="220"/>
      <c r="J47" s="13"/>
      <c r="K47" s="13"/>
      <c r="L47" s="158"/>
      <c r="M47" s="28"/>
      <c r="N47" s="32"/>
      <c r="O47" s="170"/>
      <c r="P47" s="170"/>
      <c r="Q47" s="170"/>
      <c r="R47" s="170"/>
    </row>
    <row r="48" spans="1:24" ht="13.5" customHeight="1">
      <c r="A48" s="131"/>
      <c r="B48" s="201"/>
      <c r="C48" s="209"/>
      <c r="D48" s="16"/>
      <c r="E48" s="209"/>
      <c r="F48" s="16"/>
      <c r="G48" s="217"/>
      <c r="H48" s="16"/>
      <c r="I48" s="209"/>
      <c r="J48" s="13"/>
      <c r="K48" s="13"/>
      <c r="L48" s="158"/>
      <c r="M48" s="28"/>
      <c r="N48" s="32"/>
      <c r="O48" s="170"/>
      <c r="P48" s="170"/>
      <c r="Q48" s="299"/>
      <c r="R48" s="170"/>
    </row>
    <row r="49" spans="1:18" ht="13.5" customHeight="1">
      <c r="A49" s="131"/>
      <c r="B49" s="201"/>
      <c r="C49" s="13"/>
      <c r="D49" s="13"/>
      <c r="E49" s="13"/>
      <c r="F49" s="13"/>
      <c r="G49" s="13"/>
      <c r="H49" s="13"/>
      <c r="I49" s="220"/>
      <c r="J49" s="13"/>
      <c r="K49" s="13"/>
      <c r="L49" s="158"/>
      <c r="M49" s="28"/>
      <c r="N49" s="32"/>
      <c r="O49" s="170"/>
      <c r="P49" s="170"/>
      <c r="Q49" s="170"/>
      <c r="R49" s="170"/>
    </row>
    <row r="50" spans="1:18" ht="13.5" customHeight="1">
      <c r="A50" s="131"/>
      <c r="B50" s="201"/>
      <c r="C50" s="207"/>
      <c r="D50" s="16"/>
      <c r="E50" s="205"/>
      <c r="F50" s="16"/>
      <c r="G50" s="215"/>
      <c r="H50" s="16"/>
      <c r="I50" s="209"/>
      <c r="J50" s="16"/>
      <c r="K50" s="13"/>
      <c r="L50" s="225"/>
      <c r="M50" s="28"/>
      <c r="N50" s="32"/>
      <c r="O50" s="170"/>
      <c r="P50" s="170"/>
      <c r="Q50" s="170"/>
      <c r="R50" s="170"/>
    </row>
    <row r="51" spans="1:18" ht="13.5" customHeight="1">
      <c r="A51" s="134"/>
      <c r="B51" s="287"/>
      <c r="C51" s="153"/>
      <c r="D51" s="153"/>
      <c r="E51" s="153"/>
      <c r="F51" s="153"/>
      <c r="G51" s="153"/>
      <c r="H51" s="153"/>
      <c r="I51" s="153"/>
      <c r="J51" s="153"/>
      <c r="K51" s="153"/>
      <c r="L51" s="296"/>
      <c r="M51" s="166"/>
      <c r="N51" s="228"/>
    </row>
    <row r="52" spans="1:18" ht="13.5" customHeight="1">
      <c r="A52" s="131"/>
      <c r="B52" s="288"/>
      <c r="C52" s="152"/>
      <c r="D52" s="152"/>
      <c r="E52" s="152"/>
      <c r="F52" s="152"/>
      <c r="G52" s="152"/>
      <c r="H52" s="152"/>
      <c r="I52" s="152"/>
      <c r="J52" s="152"/>
      <c r="K52" s="142"/>
      <c r="L52" s="20"/>
      <c r="M52" s="28"/>
      <c r="N52" s="32"/>
    </row>
    <row r="53" spans="1:18" ht="13.5" customHeight="1">
      <c r="A53" s="131"/>
      <c r="B53" s="137"/>
      <c r="C53" s="13"/>
      <c r="D53" s="13"/>
      <c r="E53" s="13"/>
      <c r="F53" s="13"/>
      <c r="G53" s="13"/>
      <c r="H53" s="13"/>
      <c r="I53" s="13"/>
      <c r="J53" s="13"/>
      <c r="K53" s="143"/>
      <c r="L53" s="20"/>
      <c r="M53" s="28"/>
      <c r="N53" s="32"/>
    </row>
    <row r="54" spans="1:18" ht="13.5" customHeight="1">
      <c r="A54" s="131"/>
      <c r="B54" s="137"/>
      <c r="C54" s="13"/>
      <c r="D54" s="13"/>
      <c r="E54" s="13"/>
      <c r="F54" s="13"/>
      <c r="G54" s="13"/>
      <c r="H54" s="13"/>
      <c r="I54" s="13"/>
      <c r="J54" s="13"/>
      <c r="K54" s="143"/>
      <c r="L54" s="20"/>
      <c r="M54" s="28"/>
      <c r="N54" s="32"/>
    </row>
    <row r="55" spans="1:18" ht="13.5" customHeight="1">
      <c r="A55" s="131"/>
      <c r="B55" s="137"/>
      <c r="C55" s="13"/>
      <c r="D55" s="13"/>
      <c r="E55" s="13"/>
      <c r="F55" s="13"/>
      <c r="G55" s="13"/>
      <c r="H55" s="13"/>
      <c r="I55" s="13"/>
      <c r="J55" s="13"/>
      <c r="K55" s="143"/>
      <c r="L55" s="20"/>
      <c r="M55" s="28"/>
      <c r="N55" s="32"/>
    </row>
    <row r="56" spans="1:18" ht="13.5" customHeight="1">
      <c r="A56" s="131"/>
      <c r="B56" s="137"/>
      <c r="C56" s="13"/>
      <c r="D56" s="13"/>
      <c r="E56" s="13"/>
      <c r="F56" s="13"/>
      <c r="G56" s="13"/>
      <c r="H56" s="13"/>
      <c r="I56" s="13"/>
      <c r="J56" s="13"/>
      <c r="K56" s="143"/>
      <c r="L56" s="20"/>
      <c r="M56" s="28"/>
      <c r="N56" s="32"/>
    </row>
    <row r="57" spans="1:18" ht="13.5" customHeight="1">
      <c r="A57" s="131"/>
      <c r="B57" s="137"/>
      <c r="C57" s="13"/>
      <c r="D57" s="13"/>
      <c r="E57" s="13"/>
      <c r="F57" s="13"/>
      <c r="G57" s="13"/>
      <c r="H57" s="13"/>
      <c r="I57" s="13"/>
      <c r="J57" s="13"/>
      <c r="K57" s="143"/>
      <c r="L57" s="20"/>
      <c r="M57" s="28"/>
      <c r="N57" s="32"/>
    </row>
    <row r="58" spans="1:18" ht="13.5" customHeight="1">
      <c r="A58" s="131"/>
      <c r="B58" s="137"/>
      <c r="C58" s="13"/>
      <c r="D58" s="13"/>
      <c r="E58" s="13"/>
      <c r="F58" s="13"/>
      <c r="G58" s="13"/>
      <c r="H58" s="13"/>
      <c r="I58" s="13"/>
      <c r="J58" s="13"/>
      <c r="K58" s="143"/>
      <c r="L58" s="20"/>
      <c r="M58" s="28"/>
      <c r="N58" s="32"/>
    </row>
    <row r="59" spans="1:18" ht="13.5" customHeight="1">
      <c r="A59" s="131"/>
      <c r="B59" s="137"/>
      <c r="C59" s="13"/>
      <c r="D59" s="13"/>
      <c r="E59" s="13"/>
      <c r="F59" s="13"/>
      <c r="G59" s="13"/>
      <c r="H59" s="13"/>
      <c r="I59" s="13"/>
      <c r="J59" s="13"/>
      <c r="K59" s="143"/>
      <c r="L59" s="20"/>
      <c r="M59" s="28"/>
      <c r="N59" s="32"/>
    </row>
    <row r="60" spans="1:18" ht="13.5" customHeight="1">
      <c r="A60" s="131"/>
      <c r="B60" s="137"/>
      <c r="C60" s="13"/>
      <c r="D60" s="13"/>
      <c r="E60" s="13"/>
      <c r="F60" s="13"/>
      <c r="G60" s="13"/>
      <c r="H60" s="13"/>
      <c r="I60" s="13"/>
      <c r="J60" s="13"/>
      <c r="K60" s="143"/>
      <c r="L60" s="20"/>
      <c r="M60" s="28"/>
      <c r="N60" s="32"/>
    </row>
    <row r="61" spans="1:18" ht="13.5" customHeight="1">
      <c r="A61" s="132"/>
      <c r="B61" s="140"/>
      <c r="C61" s="18"/>
      <c r="D61" s="18"/>
      <c r="E61" s="18"/>
      <c r="F61" s="18"/>
      <c r="G61" s="18"/>
      <c r="H61" s="18"/>
      <c r="I61" s="18"/>
      <c r="J61" s="18"/>
      <c r="K61" s="147"/>
      <c r="L61" s="23"/>
      <c r="M61" s="31"/>
      <c r="N61" s="32"/>
    </row>
    <row r="62" spans="1:18" ht="18" customHeight="1">
      <c r="A62" s="128" t="s">
        <v>39</v>
      </c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56"/>
      <c r="M62" s="156"/>
      <c r="N62" s="156"/>
    </row>
    <row r="63" spans="1:18" ht="12" customHeight="1">
      <c r="A63" s="6" t="s">
        <v>118</v>
      </c>
    </row>
    <row r="64" spans="1:18" ht="12" customHeight="1">
      <c r="A64" s="6" t="s">
        <v>23</v>
      </c>
    </row>
    <row r="65" spans="1:24" ht="12" customHeight="1">
      <c r="A65" s="6" t="s">
        <v>30</v>
      </c>
    </row>
    <row r="66" spans="1:24" ht="13.5" customHeight="1"/>
    <row r="67" spans="1:24" ht="13.5" customHeight="1">
      <c r="A67" s="129" t="s">
        <v>42</v>
      </c>
      <c r="B67" s="200" t="s">
        <v>31</v>
      </c>
      <c r="C67" s="200"/>
      <c r="D67" s="200"/>
      <c r="E67" s="200"/>
      <c r="F67" s="200"/>
      <c r="G67" s="200"/>
      <c r="H67" s="200"/>
      <c r="I67" s="200"/>
      <c r="J67" s="200"/>
      <c r="K67" s="148"/>
      <c r="L67" s="162" t="s">
        <v>37</v>
      </c>
      <c r="M67" s="162"/>
      <c r="N67" s="19" t="s">
        <v>267</v>
      </c>
    </row>
    <row r="68" spans="1:24" ht="13.5" customHeight="1">
      <c r="A68" s="131"/>
      <c r="B68" s="286"/>
      <c r="C68" s="152"/>
      <c r="D68" s="152"/>
      <c r="E68" s="152"/>
      <c r="F68" s="152"/>
      <c r="G68" s="152"/>
      <c r="H68" s="152"/>
      <c r="I68" s="152"/>
      <c r="J68" s="152"/>
      <c r="K68" s="142"/>
      <c r="L68" s="20"/>
      <c r="M68" s="28"/>
      <c r="N68" s="32"/>
    </row>
    <row r="69" spans="1:24" ht="13.5" customHeight="1">
      <c r="A69" s="131"/>
      <c r="B69" s="201"/>
      <c r="C69" s="13"/>
      <c r="D69" s="13"/>
      <c r="E69" s="13"/>
      <c r="F69" s="13"/>
      <c r="G69" s="13"/>
      <c r="H69" s="13"/>
      <c r="I69" s="13"/>
      <c r="J69" s="13"/>
      <c r="K69" s="143"/>
      <c r="L69" s="20"/>
      <c r="M69" s="28"/>
      <c r="N69" s="32"/>
    </row>
    <row r="70" spans="1:24" ht="13.5" customHeight="1">
      <c r="A70" s="131"/>
      <c r="B70" s="137"/>
      <c r="C70" s="205"/>
      <c r="D70" s="16"/>
      <c r="E70" s="205"/>
      <c r="F70" s="16"/>
      <c r="G70" s="16"/>
      <c r="H70" s="13"/>
      <c r="I70" s="13"/>
      <c r="J70" s="13"/>
      <c r="K70" s="143"/>
      <c r="L70" s="20"/>
      <c r="M70" s="28"/>
      <c r="N70" s="32"/>
      <c r="O70" s="170"/>
      <c r="P70" s="170"/>
      <c r="Q70" s="170"/>
      <c r="R70" s="170"/>
      <c r="T70" s="242"/>
      <c r="U70" s="242"/>
      <c r="V70" s="242"/>
      <c r="W70" s="242"/>
      <c r="X70" s="242"/>
    </row>
    <row r="71" spans="1:24" ht="13.5" customHeight="1">
      <c r="A71" s="131"/>
      <c r="B71" s="201"/>
      <c r="C71" s="13"/>
      <c r="D71" s="13"/>
      <c r="E71" s="13"/>
      <c r="F71" s="13"/>
      <c r="G71" s="13"/>
      <c r="H71" s="13"/>
      <c r="I71" s="13"/>
      <c r="J71" s="13"/>
      <c r="K71" s="143"/>
      <c r="L71" s="20"/>
      <c r="M71" s="28"/>
      <c r="N71" s="32"/>
      <c r="O71" s="170"/>
      <c r="P71" s="170"/>
      <c r="Q71" s="170"/>
      <c r="R71" s="170"/>
    </row>
    <row r="72" spans="1:24" ht="13.5" customHeight="1">
      <c r="A72" s="131"/>
      <c r="B72" s="201"/>
      <c r="C72" s="205"/>
      <c r="D72" s="16"/>
      <c r="E72" s="205"/>
      <c r="F72" s="16"/>
      <c r="G72" s="16"/>
      <c r="H72" s="16"/>
      <c r="I72" s="209"/>
      <c r="J72" s="16"/>
      <c r="K72" s="143"/>
      <c r="L72" s="20"/>
      <c r="M72" s="28"/>
      <c r="N72" s="32"/>
      <c r="O72" s="170"/>
      <c r="P72" s="170"/>
      <c r="Q72" s="170"/>
      <c r="R72" s="170"/>
    </row>
    <row r="73" spans="1:24" ht="13.5" customHeight="1">
      <c r="A73" s="131"/>
      <c r="B73" s="201"/>
      <c r="C73" s="205"/>
      <c r="D73" s="16"/>
      <c r="E73" s="205"/>
      <c r="F73" s="16"/>
      <c r="G73" s="215"/>
      <c r="H73" s="16"/>
      <c r="I73" s="209"/>
      <c r="J73" s="16"/>
      <c r="K73" s="143"/>
      <c r="L73" s="20"/>
      <c r="M73" s="28"/>
      <c r="N73" s="32"/>
      <c r="O73" s="170"/>
      <c r="P73" s="170"/>
      <c r="Q73" s="170"/>
      <c r="R73" s="170"/>
    </row>
    <row r="74" spans="1:24" ht="13.5" customHeight="1">
      <c r="A74" s="131"/>
      <c r="B74" s="201"/>
      <c r="C74" s="13"/>
      <c r="D74" s="13"/>
      <c r="E74" s="13"/>
      <c r="F74" s="13"/>
      <c r="G74" s="155"/>
      <c r="H74" s="13"/>
      <c r="I74" s="220"/>
      <c r="J74" s="13"/>
      <c r="K74" s="143"/>
      <c r="L74" s="20"/>
      <c r="M74" s="28"/>
      <c r="N74" s="32"/>
      <c r="O74" s="170"/>
      <c r="P74" s="170"/>
      <c r="Q74" s="170"/>
      <c r="R74" s="170"/>
    </row>
    <row r="75" spans="1:24" ht="13.5" customHeight="1">
      <c r="A75" s="131"/>
      <c r="B75" s="201"/>
      <c r="C75" s="207"/>
      <c r="D75" s="16"/>
      <c r="E75" s="212"/>
      <c r="F75" s="13"/>
      <c r="G75" s="215"/>
      <c r="H75" s="13"/>
      <c r="I75" s="209"/>
      <c r="J75" s="13"/>
      <c r="K75" s="143"/>
      <c r="L75" s="20"/>
      <c r="M75" s="28"/>
      <c r="N75" s="32"/>
      <c r="O75" s="170"/>
      <c r="P75" s="170"/>
      <c r="Q75" s="170"/>
      <c r="R75" s="170"/>
    </row>
    <row r="76" spans="1:24" ht="13.5" customHeight="1">
      <c r="A76" s="131"/>
      <c r="B76" s="201"/>
      <c r="C76" s="13"/>
      <c r="D76" s="13"/>
      <c r="E76" s="13"/>
      <c r="F76" s="13"/>
      <c r="G76" s="155"/>
      <c r="H76" s="13"/>
      <c r="I76" s="220"/>
      <c r="J76" s="13"/>
      <c r="K76" s="143"/>
      <c r="L76" s="20"/>
      <c r="M76" s="28"/>
      <c r="N76" s="32"/>
      <c r="O76" s="170"/>
      <c r="P76" s="170"/>
      <c r="Q76" s="170"/>
      <c r="R76" s="170"/>
    </row>
    <row r="77" spans="1:24" ht="13.5" customHeight="1">
      <c r="A77" s="131"/>
      <c r="B77" s="201"/>
      <c r="C77" s="207"/>
      <c r="D77" s="16"/>
      <c r="E77" s="205"/>
      <c r="F77" s="16"/>
      <c r="G77" s="215"/>
      <c r="H77" s="16"/>
      <c r="I77" s="209"/>
      <c r="J77" s="16"/>
      <c r="K77" s="143"/>
      <c r="L77" s="20"/>
      <c r="M77" s="28"/>
      <c r="N77" s="32"/>
      <c r="O77" s="170"/>
      <c r="P77" s="170"/>
      <c r="Q77" s="170"/>
      <c r="R77" s="170"/>
    </row>
    <row r="78" spans="1:24" ht="13.5" customHeight="1">
      <c r="A78" s="131"/>
      <c r="B78" s="201"/>
      <c r="C78" s="13"/>
      <c r="D78" s="13"/>
      <c r="E78" s="13"/>
      <c r="F78" s="13"/>
      <c r="G78" s="13"/>
      <c r="H78" s="13"/>
      <c r="I78" s="220"/>
      <c r="J78" s="13"/>
      <c r="K78" s="143"/>
      <c r="L78" s="20"/>
      <c r="M78" s="28"/>
      <c r="N78" s="32"/>
      <c r="O78" s="170"/>
      <c r="P78" s="170"/>
      <c r="Q78" s="170"/>
      <c r="R78" s="170"/>
    </row>
    <row r="79" spans="1:24" ht="13.5" customHeight="1">
      <c r="A79" s="131"/>
      <c r="B79" s="201"/>
      <c r="C79" s="209"/>
      <c r="D79" s="16"/>
      <c r="E79" s="209"/>
      <c r="F79" s="16"/>
      <c r="G79" s="217"/>
      <c r="H79" s="16"/>
      <c r="I79" s="209"/>
      <c r="J79" s="13"/>
      <c r="K79" s="143"/>
      <c r="L79" s="20"/>
      <c r="M79" s="28"/>
      <c r="N79" s="32"/>
      <c r="O79" s="170"/>
      <c r="P79" s="170"/>
      <c r="Q79" s="299"/>
      <c r="R79" s="170"/>
    </row>
    <row r="80" spans="1:24" ht="13.5" customHeight="1">
      <c r="A80" s="131"/>
      <c r="B80" s="201"/>
      <c r="C80" s="13"/>
      <c r="D80" s="13"/>
      <c r="E80" s="13"/>
      <c r="F80" s="13"/>
      <c r="G80" s="13"/>
      <c r="H80" s="13"/>
      <c r="I80" s="220"/>
      <c r="J80" s="13"/>
      <c r="K80" s="143"/>
      <c r="L80" s="20"/>
      <c r="M80" s="28"/>
      <c r="N80" s="32"/>
      <c r="O80" s="170"/>
      <c r="P80" s="170"/>
      <c r="Q80" s="170"/>
      <c r="R80" s="170"/>
    </row>
    <row r="81" spans="1:24" ht="13.5" customHeight="1">
      <c r="A81" s="131"/>
      <c r="B81" s="137"/>
      <c r="C81" s="207"/>
      <c r="D81" s="16"/>
      <c r="E81" s="205"/>
      <c r="F81" s="16"/>
      <c r="G81" s="215"/>
      <c r="H81" s="16"/>
      <c r="I81" s="209"/>
      <c r="J81" s="16"/>
      <c r="K81" s="143"/>
      <c r="L81" s="226"/>
      <c r="M81" s="28"/>
      <c r="N81" s="32"/>
      <c r="O81" s="170"/>
      <c r="P81" s="170"/>
      <c r="Q81" s="170"/>
      <c r="R81" s="170"/>
    </row>
    <row r="82" spans="1:24" ht="13.5" customHeight="1">
      <c r="A82" s="131"/>
      <c r="B82" s="137"/>
      <c r="C82" s="13"/>
      <c r="D82" s="13"/>
      <c r="E82" s="13"/>
      <c r="F82" s="13"/>
      <c r="G82" s="13"/>
      <c r="H82" s="13"/>
      <c r="I82" s="13"/>
      <c r="J82" s="13"/>
      <c r="K82" s="143"/>
      <c r="L82" s="21"/>
      <c r="M82" s="29"/>
      <c r="N82" s="228"/>
    </row>
    <row r="83" spans="1:24" ht="13.5" customHeight="1">
      <c r="A83" s="133"/>
      <c r="B83" s="286"/>
      <c r="C83" s="152"/>
      <c r="D83" s="152"/>
      <c r="E83" s="152"/>
      <c r="F83" s="152"/>
      <c r="G83" s="152"/>
      <c r="H83" s="152"/>
      <c r="I83" s="152"/>
      <c r="J83" s="152"/>
      <c r="K83" s="142"/>
      <c r="L83" s="163"/>
      <c r="M83" s="165"/>
      <c r="N83" s="32"/>
    </row>
    <row r="84" spans="1:24" ht="13.5" customHeight="1">
      <c r="A84" s="131"/>
      <c r="B84" s="201"/>
      <c r="C84" s="13"/>
      <c r="D84" s="13"/>
      <c r="E84" s="13"/>
      <c r="F84" s="13"/>
      <c r="G84" s="13"/>
      <c r="H84" s="13"/>
      <c r="I84" s="13"/>
      <c r="J84" s="13"/>
      <c r="K84" s="143"/>
      <c r="L84" s="20"/>
      <c r="M84" s="28"/>
      <c r="N84" s="32"/>
    </row>
    <row r="85" spans="1:24" ht="13.5" customHeight="1">
      <c r="A85" s="131"/>
      <c r="B85" s="137"/>
      <c r="C85" s="205"/>
      <c r="D85" s="16"/>
      <c r="E85" s="205"/>
      <c r="F85" s="16"/>
      <c r="G85" s="16"/>
      <c r="H85" s="13"/>
      <c r="I85" s="13"/>
      <c r="J85" s="13"/>
      <c r="K85" s="143"/>
      <c r="L85" s="20"/>
      <c r="M85" s="28"/>
      <c r="N85" s="32"/>
      <c r="O85" s="170"/>
      <c r="P85" s="170"/>
      <c r="Q85" s="170"/>
      <c r="R85" s="170"/>
      <c r="T85" s="242"/>
      <c r="U85" s="242"/>
      <c r="V85" s="242"/>
      <c r="W85" s="242"/>
      <c r="X85" s="242"/>
    </row>
    <row r="86" spans="1:24" ht="13.5" customHeight="1">
      <c r="A86" s="131"/>
      <c r="B86" s="201"/>
      <c r="C86" s="13"/>
      <c r="D86" s="13"/>
      <c r="E86" s="13"/>
      <c r="F86" s="13"/>
      <c r="G86" s="13"/>
      <c r="H86" s="13"/>
      <c r="I86" s="13"/>
      <c r="J86" s="13"/>
      <c r="K86" s="143"/>
      <c r="L86" s="20"/>
      <c r="M86" s="28"/>
      <c r="N86" s="32"/>
      <c r="O86" s="170"/>
      <c r="P86" s="170"/>
      <c r="Q86" s="170"/>
      <c r="R86" s="170"/>
    </row>
    <row r="87" spans="1:24" ht="13.5" customHeight="1">
      <c r="A87" s="131"/>
      <c r="B87" s="201"/>
      <c r="C87" s="205"/>
      <c r="D87" s="16"/>
      <c r="E87" s="205"/>
      <c r="F87" s="16"/>
      <c r="G87" s="16"/>
      <c r="H87" s="16"/>
      <c r="I87" s="209"/>
      <c r="J87" s="16"/>
      <c r="K87" s="143"/>
      <c r="L87" s="20"/>
      <c r="M87" s="28"/>
      <c r="N87" s="32"/>
      <c r="O87" s="170"/>
      <c r="P87" s="170"/>
      <c r="Q87" s="170"/>
      <c r="R87" s="170"/>
    </row>
    <row r="88" spans="1:24" ht="13.5" customHeight="1">
      <c r="A88" s="131"/>
      <c r="B88" s="201"/>
      <c r="C88" s="205"/>
      <c r="D88" s="16"/>
      <c r="E88" s="205"/>
      <c r="F88" s="16"/>
      <c r="G88" s="215"/>
      <c r="H88" s="16"/>
      <c r="I88" s="209"/>
      <c r="J88" s="16"/>
      <c r="K88" s="143"/>
      <c r="L88" s="20"/>
      <c r="M88" s="28"/>
      <c r="N88" s="32"/>
      <c r="O88" s="170"/>
      <c r="P88" s="170"/>
      <c r="Q88" s="170"/>
      <c r="R88" s="170"/>
    </row>
    <row r="89" spans="1:24" ht="13.5" customHeight="1">
      <c r="A89" s="131"/>
      <c r="B89" s="201"/>
      <c r="C89" s="13"/>
      <c r="D89" s="13"/>
      <c r="E89" s="13"/>
      <c r="F89" s="13"/>
      <c r="G89" s="155"/>
      <c r="H89" s="13"/>
      <c r="I89" s="220"/>
      <c r="J89" s="13"/>
      <c r="K89" s="143"/>
      <c r="L89" s="20"/>
      <c r="M89" s="28"/>
      <c r="N89" s="32"/>
      <c r="O89" s="170"/>
      <c r="P89" s="170"/>
      <c r="Q89" s="170"/>
      <c r="R89" s="170"/>
    </row>
    <row r="90" spans="1:24" ht="13.5" customHeight="1">
      <c r="A90" s="131"/>
      <c r="B90" s="201"/>
      <c r="C90" s="207"/>
      <c r="D90" s="16"/>
      <c r="E90" s="212"/>
      <c r="F90" s="13"/>
      <c r="G90" s="215"/>
      <c r="H90" s="13"/>
      <c r="I90" s="209"/>
      <c r="J90" s="13"/>
      <c r="K90" s="143"/>
      <c r="L90" s="20"/>
      <c r="M90" s="28"/>
      <c r="N90" s="32"/>
      <c r="O90" s="170"/>
      <c r="P90" s="170"/>
      <c r="Q90" s="170"/>
      <c r="R90" s="170"/>
    </row>
    <row r="91" spans="1:24" ht="13.5" customHeight="1">
      <c r="A91" s="131"/>
      <c r="B91" s="201"/>
      <c r="C91" s="13"/>
      <c r="D91" s="13"/>
      <c r="E91" s="13"/>
      <c r="F91" s="13"/>
      <c r="G91" s="155"/>
      <c r="H91" s="13"/>
      <c r="I91" s="220"/>
      <c r="J91" s="13"/>
      <c r="K91" s="143"/>
      <c r="L91" s="20"/>
      <c r="M91" s="28"/>
      <c r="N91" s="32"/>
      <c r="O91" s="170"/>
      <c r="P91" s="170"/>
      <c r="Q91" s="170"/>
      <c r="R91" s="170"/>
    </row>
    <row r="92" spans="1:24" ht="13.5" customHeight="1">
      <c r="A92" s="131"/>
      <c r="B92" s="201"/>
      <c r="C92" s="207"/>
      <c r="D92" s="16"/>
      <c r="E92" s="205"/>
      <c r="F92" s="16"/>
      <c r="G92" s="215"/>
      <c r="H92" s="16"/>
      <c r="I92" s="209"/>
      <c r="J92" s="16"/>
      <c r="K92" s="143"/>
      <c r="L92" s="20"/>
      <c r="M92" s="28"/>
      <c r="N92" s="32"/>
      <c r="O92" s="170"/>
      <c r="P92" s="170"/>
      <c r="Q92" s="170"/>
      <c r="R92" s="170"/>
    </row>
    <row r="93" spans="1:24" ht="13.5" customHeight="1">
      <c r="A93" s="131"/>
      <c r="B93" s="201"/>
      <c r="C93" s="13"/>
      <c r="D93" s="13"/>
      <c r="E93" s="13"/>
      <c r="F93" s="13"/>
      <c r="G93" s="13"/>
      <c r="H93" s="13"/>
      <c r="I93" s="220"/>
      <c r="J93" s="13"/>
      <c r="K93" s="143"/>
      <c r="L93" s="20"/>
      <c r="M93" s="28"/>
      <c r="N93" s="32"/>
      <c r="O93" s="170"/>
      <c r="P93" s="170"/>
      <c r="Q93" s="170"/>
      <c r="R93" s="170"/>
    </row>
    <row r="94" spans="1:24" ht="13.5" customHeight="1">
      <c r="A94" s="131"/>
      <c r="B94" s="201"/>
      <c r="C94" s="209"/>
      <c r="D94" s="16"/>
      <c r="E94" s="209"/>
      <c r="F94" s="16"/>
      <c r="G94" s="217"/>
      <c r="H94" s="16"/>
      <c r="I94" s="209"/>
      <c r="J94" s="13"/>
      <c r="K94" s="143"/>
      <c r="L94" s="20"/>
      <c r="M94" s="28"/>
      <c r="N94" s="32"/>
      <c r="O94" s="170"/>
      <c r="P94" s="170"/>
      <c r="Q94" s="299"/>
      <c r="R94" s="170"/>
    </row>
    <row r="95" spans="1:24" ht="13.5" customHeight="1">
      <c r="A95" s="131"/>
      <c r="B95" s="201"/>
      <c r="C95" s="13"/>
      <c r="D95" s="13"/>
      <c r="E95" s="13"/>
      <c r="F95" s="13"/>
      <c r="G95" s="13"/>
      <c r="H95" s="13"/>
      <c r="I95" s="220"/>
      <c r="J95" s="13"/>
      <c r="K95" s="143"/>
      <c r="L95" s="20"/>
      <c r="M95" s="28"/>
      <c r="N95" s="32"/>
      <c r="O95" s="170"/>
      <c r="P95" s="170"/>
      <c r="Q95" s="170"/>
      <c r="R95" s="170"/>
    </row>
    <row r="96" spans="1:24" ht="13.5" customHeight="1">
      <c r="A96" s="131"/>
      <c r="B96" s="201"/>
      <c r="C96" s="207"/>
      <c r="D96" s="16"/>
      <c r="E96" s="205"/>
      <c r="F96" s="16"/>
      <c r="G96" s="215"/>
      <c r="H96" s="16"/>
      <c r="I96" s="209"/>
      <c r="J96" s="16"/>
      <c r="K96" s="143"/>
      <c r="L96" s="226"/>
      <c r="M96" s="28"/>
      <c r="N96" s="32"/>
      <c r="O96" s="170"/>
      <c r="P96" s="170"/>
      <c r="Q96" s="170"/>
      <c r="R96" s="170"/>
    </row>
    <row r="97" spans="1:14" ht="13.5" customHeight="1">
      <c r="A97" s="134"/>
      <c r="B97" s="287"/>
      <c r="C97" s="153"/>
      <c r="D97" s="153"/>
      <c r="E97" s="153"/>
      <c r="F97" s="153"/>
      <c r="G97" s="153"/>
      <c r="H97" s="153"/>
      <c r="I97" s="153"/>
      <c r="J97" s="153"/>
      <c r="K97" s="144"/>
      <c r="L97" s="164"/>
      <c r="M97" s="166"/>
      <c r="N97" s="228"/>
    </row>
    <row r="98" spans="1:14" ht="13.5" customHeight="1">
      <c r="A98" s="131"/>
      <c r="B98" s="288"/>
      <c r="C98" s="152"/>
      <c r="D98" s="152"/>
      <c r="E98" s="152"/>
      <c r="F98" s="152"/>
      <c r="G98" s="152"/>
      <c r="H98" s="152"/>
      <c r="I98" s="152"/>
      <c r="J98" s="13"/>
      <c r="K98" s="143"/>
      <c r="L98" s="20"/>
      <c r="M98" s="28"/>
      <c r="N98" s="32"/>
    </row>
    <row r="99" spans="1:14" ht="13.5" customHeight="1">
      <c r="A99" s="131"/>
      <c r="B99" s="137"/>
      <c r="C99" s="13"/>
      <c r="D99" s="13"/>
      <c r="E99" s="13"/>
      <c r="F99" s="13"/>
      <c r="G99" s="13"/>
      <c r="H99" s="13"/>
      <c r="I99" s="13"/>
      <c r="J99" s="13"/>
      <c r="K99" s="143"/>
      <c r="L99" s="20"/>
      <c r="M99" s="28"/>
      <c r="N99" s="32"/>
    </row>
    <row r="100" spans="1:14" ht="13.5" customHeight="1">
      <c r="A100" s="131"/>
      <c r="B100" s="137"/>
      <c r="C100" s="13"/>
      <c r="D100" s="13"/>
      <c r="E100" s="13"/>
      <c r="F100" s="13"/>
      <c r="G100" s="13"/>
      <c r="H100" s="13"/>
      <c r="I100" s="13"/>
      <c r="J100" s="13"/>
      <c r="K100" s="143"/>
      <c r="L100" s="20"/>
      <c r="M100" s="28"/>
      <c r="N100" s="32"/>
    </row>
    <row r="101" spans="1:14" ht="13.5" customHeight="1">
      <c r="A101" s="131"/>
      <c r="B101" s="137"/>
      <c r="C101" s="13"/>
      <c r="D101" s="13"/>
      <c r="E101" s="13"/>
      <c r="F101" s="13"/>
      <c r="G101" s="13"/>
      <c r="H101" s="13"/>
      <c r="I101" s="13"/>
      <c r="J101" s="13"/>
      <c r="K101" s="143"/>
      <c r="L101" s="20"/>
      <c r="M101" s="28"/>
      <c r="N101" s="32"/>
    </row>
    <row r="102" spans="1:14" ht="13.5" customHeight="1">
      <c r="A102" s="131"/>
      <c r="B102" s="137"/>
      <c r="C102" s="13"/>
      <c r="D102" s="13"/>
      <c r="E102" s="13"/>
      <c r="F102" s="13"/>
      <c r="G102" s="13"/>
      <c r="H102" s="13"/>
      <c r="I102" s="13"/>
      <c r="J102" s="13"/>
      <c r="K102" s="143"/>
      <c r="L102" s="20"/>
      <c r="M102" s="28"/>
      <c r="N102" s="32"/>
    </row>
    <row r="103" spans="1:14" ht="13.5" customHeight="1">
      <c r="A103" s="131"/>
      <c r="B103" s="137"/>
      <c r="C103" s="13"/>
      <c r="D103" s="13"/>
      <c r="E103" s="13"/>
      <c r="F103" s="13"/>
      <c r="G103" s="13"/>
      <c r="H103" s="13"/>
      <c r="I103" s="13"/>
      <c r="J103" s="13"/>
      <c r="K103" s="143"/>
      <c r="L103" s="20"/>
      <c r="M103" s="28"/>
      <c r="N103" s="32"/>
    </row>
    <row r="104" spans="1:14" ht="13.5" customHeight="1">
      <c r="A104" s="131"/>
      <c r="B104" s="137"/>
      <c r="C104" s="13"/>
      <c r="D104" s="13"/>
      <c r="E104" s="13"/>
      <c r="F104" s="13"/>
      <c r="G104" s="13"/>
      <c r="H104" s="13"/>
      <c r="I104" s="13"/>
      <c r="J104" s="13"/>
      <c r="K104" s="143"/>
      <c r="L104" s="20"/>
      <c r="M104" s="28"/>
      <c r="N104" s="32"/>
    </row>
    <row r="105" spans="1:14" ht="13.5" customHeight="1">
      <c r="A105" s="131"/>
      <c r="B105" s="137"/>
      <c r="C105" s="13"/>
      <c r="D105" s="13"/>
      <c r="E105" s="13"/>
      <c r="F105" s="13"/>
      <c r="G105" s="13"/>
      <c r="H105" s="13"/>
      <c r="I105" s="13"/>
      <c r="J105" s="13"/>
      <c r="K105" s="143"/>
      <c r="L105" s="20"/>
      <c r="M105" s="28"/>
      <c r="N105" s="32"/>
    </row>
    <row r="106" spans="1:14" ht="13.5" customHeight="1">
      <c r="A106" s="131"/>
      <c r="B106" s="137"/>
      <c r="C106" s="13"/>
      <c r="D106" s="13"/>
      <c r="E106" s="13"/>
      <c r="F106" s="13"/>
      <c r="G106" s="13"/>
      <c r="H106" s="13"/>
      <c r="I106" s="13"/>
      <c r="J106" s="13"/>
      <c r="K106" s="143"/>
      <c r="L106" s="20"/>
      <c r="M106" s="28"/>
      <c r="N106" s="32"/>
    </row>
    <row r="107" spans="1:14" ht="13.5" customHeight="1">
      <c r="A107" s="131"/>
      <c r="B107" s="137"/>
      <c r="C107" s="13"/>
      <c r="D107" s="13"/>
      <c r="E107" s="13"/>
      <c r="F107" s="13"/>
      <c r="G107" s="13"/>
      <c r="H107" s="13"/>
      <c r="I107" s="13"/>
      <c r="J107" s="13"/>
      <c r="K107" s="143"/>
      <c r="L107" s="20"/>
      <c r="M107" s="28"/>
      <c r="N107" s="32"/>
    </row>
    <row r="108" spans="1:14" ht="13.5" customHeight="1">
      <c r="A108" s="131"/>
      <c r="B108" s="137"/>
      <c r="C108" s="13"/>
      <c r="D108" s="13"/>
      <c r="E108" s="13"/>
      <c r="F108" s="13"/>
      <c r="G108" s="13"/>
      <c r="H108" s="13"/>
      <c r="I108" s="13"/>
      <c r="J108" s="13"/>
      <c r="K108" s="143"/>
      <c r="L108" s="20"/>
      <c r="M108" s="28"/>
      <c r="N108" s="32"/>
    </row>
    <row r="109" spans="1:14" ht="13.5" customHeight="1">
      <c r="A109" s="131"/>
      <c r="B109" s="137"/>
      <c r="C109" s="13"/>
      <c r="D109" s="13"/>
      <c r="E109" s="13"/>
      <c r="F109" s="13"/>
      <c r="G109" s="13"/>
      <c r="H109" s="13"/>
      <c r="I109" s="13"/>
      <c r="J109" s="13"/>
      <c r="K109" s="143"/>
      <c r="L109" s="20"/>
      <c r="M109" s="28"/>
      <c r="N109" s="32"/>
    </row>
    <row r="110" spans="1:14" ht="13.5" customHeight="1">
      <c r="A110" s="131"/>
      <c r="B110" s="137"/>
      <c r="C110" s="13"/>
      <c r="D110" s="13"/>
      <c r="E110" s="13"/>
      <c r="F110" s="13"/>
      <c r="G110" s="13"/>
      <c r="H110" s="13"/>
      <c r="I110" s="13"/>
      <c r="J110" s="13"/>
      <c r="K110" s="143"/>
      <c r="L110" s="20"/>
      <c r="M110" s="28"/>
      <c r="N110" s="32"/>
    </row>
    <row r="111" spans="1:14" ht="13.5" customHeight="1">
      <c r="A111" s="131"/>
      <c r="B111" s="137"/>
      <c r="C111" s="13"/>
      <c r="D111" s="13"/>
      <c r="E111" s="13"/>
      <c r="F111" s="13"/>
      <c r="G111" s="13"/>
      <c r="H111" s="13"/>
      <c r="I111" s="13"/>
      <c r="J111" s="13"/>
      <c r="K111" s="143"/>
      <c r="L111" s="20"/>
      <c r="M111" s="28"/>
      <c r="N111" s="32"/>
    </row>
    <row r="112" spans="1:14" ht="13.5" customHeight="1">
      <c r="A112" s="131"/>
      <c r="B112" s="137"/>
      <c r="C112" s="13"/>
      <c r="D112" s="13"/>
      <c r="E112" s="13"/>
      <c r="F112" s="13"/>
      <c r="G112" s="13"/>
      <c r="H112" s="13"/>
      <c r="I112" s="13"/>
      <c r="J112" s="13"/>
      <c r="K112" s="143"/>
      <c r="L112" s="20"/>
      <c r="M112" s="28"/>
      <c r="N112" s="32"/>
    </row>
    <row r="113" spans="1:14" ht="13.5" customHeight="1">
      <c r="A113" s="131"/>
      <c r="B113" s="137"/>
      <c r="C113" s="13"/>
      <c r="D113" s="13"/>
      <c r="E113" s="13"/>
      <c r="F113" s="13"/>
      <c r="G113" s="13"/>
      <c r="H113" s="13"/>
      <c r="I113" s="13"/>
      <c r="J113" s="13"/>
      <c r="K113" s="143"/>
      <c r="L113" s="20"/>
      <c r="M113" s="28"/>
      <c r="N113" s="32"/>
    </row>
    <row r="114" spans="1:14" ht="13.5" customHeight="1">
      <c r="A114" s="131"/>
      <c r="B114" s="137"/>
      <c r="C114" s="13"/>
      <c r="D114" s="13"/>
      <c r="E114" s="13"/>
      <c r="F114" s="13"/>
      <c r="G114" s="13"/>
      <c r="H114" s="13"/>
      <c r="I114" s="13"/>
      <c r="J114" s="13"/>
      <c r="K114" s="143"/>
      <c r="L114" s="20"/>
      <c r="M114" s="28"/>
      <c r="N114" s="32"/>
    </row>
    <row r="115" spans="1:14" ht="13.5" customHeight="1">
      <c r="A115" s="131"/>
      <c r="B115" s="137"/>
      <c r="C115" s="13"/>
      <c r="D115" s="13"/>
      <c r="E115" s="13"/>
      <c r="F115" s="13"/>
      <c r="G115" s="13"/>
      <c r="H115" s="13"/>
      <c r="I115" s="13"/>
      <c r="J115" s="13"/>
      <c r="K115" s="143"/>
      <c r="L115" s="20"/>
      <c r="M115" s="28"/>
      <c r="N115" s="32"/>
    </row>
    <row r="116" spans="1:14" ht="13.5" customHeight="1">
      <c r="A116" s="131"/>
      <c r="B116" s="137"/>
      <c r="C116" s="13"/>
      <c r="D116" s="13"/>
      <c r="E116" s="13"/>
      <c r="F116" s="13"/>
      <c r="G116" s="13"/>
      <c r="H116" s="13"/>
      <c r="I116" s="13"/>
      <c r="J116" s="13"/>
      <c r="K116" s="143"/>
      <c r="L116" s="20"/>
      <c r="M116" s="28"/>
      <c r="N116" s="32"/>
    </row>
    <row r="117" spans="1:14" ht="13.5" customHeight="1">
      <c r="A117" s="131"/>
      <c r="B117" s="137"/>
      <c r="C117" s="13"/>
      <c r="D117" s="13"/>
      <c r="E117" s="13"/>
      <c r="F117" s="13"/>
      <c r="G117" s="13"/>
      <c r="H117" s="13"/>
      <c r="I117" s="13"/>
      <c r="J117" s="13"/>
      <c r="K117" s="143"/>
      <c r="L117" s="20"/>
      <c r="M117" s="28"/>
      <c r="N117" s="32"/>
    </row>
    <row r="118" spans="1:14" ht="13.5" customHeight="1">
      <c r="A118" s="131"/>
      <c r="B118" s="137"/>
      <c r="C118" s="13"/>
      <c r="D118" s="13"/>
      <c r="E118" s="13"/>
      <c r="F118" s="13"/>
      <c r="G118" s="13"/>
      <c r="H118" s="13"/>
      <c r="I118" s="13"/>
      <c r="J118" s="13"/>
      <c r="K118" s="143"/>
      <c r="L118" s="20"/>
      <c r="M118" s="28"/>
      <c r="N118" s="32"/>
    </row>
    <row r="119" spans="1:14" ht="13.5" customHeight="1">
      <c r="A119" s="131"/>
      <c r="B119" s="137"/>
      <c r="C119" s="13"/>
      <c r="D119" s="13"/>
      <c r="E119" s="13"/>
      <c r="F119" s="13"/>
      <c r="G119" s="13"/>
      <c r="H119" s="13"/>
      <c r="I119" s="13"/>
      <c r="J119" s="13"/>
      <c r="K119" s="143"/>
      <c r="L119" s="20"/>
      <c r="M119" s="28"/>
      <c r="N119" s="32"/>
    </row>
    <row r="120" spans="1:14" ht="13.5" customHeight="1">
      <c r="A120" s="131"/>
      <c r="B120" s="137"/>
      <c r="C120" s="13"/>
      <c r="D120" s="13"/>
      <c r="E120" s="13"/>
      <c r="F120" s="13"/>
      <c r="G120" s="13"/>
      <c r="H120" s="13"/>
      <c r="I120" s="13"/>
      <c r="J120" s="13"/>
      <c r="K120" s="143"/>
      <c r="L120" s="20"/>
      <c r="M120" s="28"/>
      <c r="N120" s="32"/>
    </row>
    <row r="121" spans="1:14" ht="13.5" customHeight="1">
      <c r="A121" s="131"/>
      <c r="B121" s="137"/>
      <c r="C121" s="13"/>
      <c r="D121" s="13"/>
      <c r="E121" s="13"/>
      <c r="F121" s="13"/>
      <c r="G121" s="13"/>
      <c r="H121" s="13"/>
      <c r="I121" s="13"/>
      <c r="J121" s="13"/>
      <c r="K121" s="143"/>
      <c r="L121" s="20"/>
      <c r="M121" s="28"/>
      <c r="N121" s="32"/>
    </row>
    <row r="122" spans="1:14" ht="13.5" customHeight="1">
      <c r="A122" s="132"/>
      <c r="B122" s="140"/>
      <c r="C122" s="18"/>
      <c r="D122" s="18"/>
      <c r="E122" s="18"/>
      <c r="F122" s="18"/>
      <c r="G122" s="18"/>
      <c r="H122" s="18"/>
      <c r="I122" s="18"/>
      <c r="J122" s="18"/>
      <c r="K122" s="147"/>
      <c r="L122" s="23"/>
      <c r="M122" s="31"/>
      <c r="N122" s="32"/>
    </row>
    <row r="123" spans="1:14" ht="13.5" customHeight="1"/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  <rowBreaks count="1" manualBreakCount="1">
    <brk id="61" max="1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K61"/>
  <sheetViews>
    <sheetView showGridLines="0" view="pageBreakPreview" topLeftCell="A16" zoomScaleSheetLayoutView="100" workbookViewId="0">
      <selection activeCell="N44" sqref="N44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11" ht="19.5" customHeight="1">
      <c r="A1" s="33" t="s">
        <v>44</v>
      </c>
      <c r="B1" s="33"/>
      <c r="C1" s="33"/>
    </row>
    <row r="2" spans="1:11">
      <c r="A2" s="1" t="s">
        <v>118</v>
      </c>
    </row>
    <row r="3" spans="1:11">
      <c r="A3" s="1" t="s">
        <v>23</v>
      </c>
    </row>
    <row r="4" spans="1:11">
      <c r="A4" s="1" t="s">
        <v>30</v>
      </c>
    </row>
    <row r="5" spans="1:11" ht="13.7" customHeight="1">
      <c r="A5" s="1" t="s">
        <v>105</v>
      </c>
      <c r="C5" s="271"/>
    </row>
    <row r="6" spans="1:11" ht="14.25">
      <c r="A6" s="1" t="s">
        <v>47</v>
      </c>
      <c r="C6" s="271" t="s">
        <v>144</v>
      </c>
    </row>
    <row r="7" spans="1:11" ht="18" customHeight="1">
      <c r="A7" s="245" t="s">
        <v>43</v>
      </c>
      <c r="B7" s="260" t="s">
        <v>29</v>
      </c>
      <c r="C7" s="272" t="s">
        <v>10</v>
      </c>
    </row>
    <row r="8" spans="1:11" ht="12.95" customHeight="1">
      <c r="A8" s="300" t="s">
        <v>378</v>
      </c>
      <c r="B8" s="261"/>
      <c r="C8" s="313" t="s">
        <v>51</v>
      </c>
      <c r="E8" s="1">
        <f>SUM(E9:K9)</f>
        <v>38</v>
      </c>
      <c r="F8" s="1">
        <f>E8/10</f>
        <v>3.8</v>
      </c>
      <c r="G8" s="1">
        <f>E8/2</f>
        <v>19</v>
      </c>
      <c r="H8" s="1">
        <f>ROUND(F8,0)</f>
        <v>4</v>
      </c>
      <c r="I8" s="1">
        <f>ROUND(G8,0)</f>
        <v>19</v>
      </c>
    </row>
    <row r="9" spans="1:11" ht="12.95" customHeight="1">
      <c r="A9" s="249"/>
      <c r="B9" s="262">
        <f>I8-H8</f>
        <v>15</v>
      </c>
      <c r="C9" s="277"/>
      <c r="E9" s="307">
        <v>38</v>
      </c>
      <c r="F9" s="307"/>
      <c r="G9" s="307"/>
      <c r="H9" s="307"/>
      <c r="I9" s="307"/>
      <c r="J9" s="307"/>
      <c r="K9" s="307"/>
    </row>
    <row r="10" spans="1:11" ht="12.95" customHeight="1">
      <c r="A10" s="308"/>
      <c r="B10" s="303"/>
      <c r="C10" s="275"/>
    </row>
    <row r="11" spans="1:11" ht="12.95" customHeight="1">
      <c r="A11" s="249"/>
      <c r="B11" s="264"/>
      <c r="C11" s="275"/>
      <c r="E11" s="307"/>
      <c r="F11" s="307"/>
      <c r="G11" s="307"/>
      <c r="H11" s="307"/>
      <c r="I11" s="307"/>
      <c r="J11" s="307"/>
      <c r="K11" s="307"/>
    </row>
    <row r="12" spans="1:11" ht="12.95" customHeight="1">
      <c r="A12" s="248"/>
      <c r="B12" s="265"/>
      <c r="C12" s="276"/>
    </row>
    <row r="13" spans="1:11" ht="12.95" customHeight="1">
      <c r="A13" s="249"/>
      <c r="B13" s="264"/>
      <c r="C13" s="277"/>
      <c r="E13" s="307"/>
      <c r="F13" s="307"/>
      <c r="G13" s="307"/>
      <c r="H13" s="307"/>
      <c r="I13" s="307"/>
      <c r="J13" s="307"/>
      <c r="K13" s="307"/>
    </row>
    <row r="14" spans="1:11" ht="12.95" customHeight="1">
      <c r="A14" s="256"/>
      <c r="B14" s="302"/>
      <c r="C14" s="276"/>
      <c r="E14" s="1">
        <f>SUM(E15:K15)</f>
        <v>0</v>
      </c>
      <c r="F14" s="1">
        <f>E14/10</f>
        <v>0</v>
      </c>
      <c r="G14" s="1">
        <f>E14/2</f>
        <v>0</v>
      </c>
      <c r="H14" s="1">
        <f>ROUND(F14,0)</f>
        <v>0</v>
      </c>
      <c r="I14" s="1">
        <f>ROUND(G14,0)</f>
        <v>0</v>
      </c>
    </row>
    <row r="15" spans="1:11" ht="12.95" customHeight="1">
      <c r="A15" s="257"/>
      <c r="B15" s="264"/>
      <c r="C15" s="277"/>
      <c r="E15" s="307"/>
      <c r="F15" s="307"/>
      <c r="G15" s="307"/>
      <c r="H15" s="307"/>
      <c r="I15" s="307"/>
      <c r="J15" s="307"/>
      <c r="K15" s="307"/>
    </row>
    <row r="16" spans="1:11" ht="12.95" customHeight="1">
      <c r="A16" s="256"/>
      <c r="B16" s="302"/>
      <c r="C16" s="276"/>
      <c r="E16" s="1">
        <f>SUM(E17:K17)</f>
        <v>0</v>
      </c>
      <c r="F16" s="1">
        <f>E16/10</f>
        <v>0</v>
      </c>
      <c r="G16" s="1">
        <f>E16/2</f>
        <v>0</v>
      </c>
      <c r="H16" s="1">
        <f>ROUND(F16,0)</f>
        <v>0</v>
      </c>
      <c r="I16" s="1">
        <f>ROUND(G16,0)</f>
        <v>0</v>
      </c>
    </row>
    <row r="17" spans="1:11" ht="12.95" customHeight="1">
      <c r="A17" s="257"/>
      <c r="B17" s="264"/>
      <c r="C17" s="277"/>
      <c r="E17" s="307"/>
      <c r="F17" s="307"/>
      <c r="G17" s="307"/>
      <c r="H17" s="307"/>
      <c r="I17" s="307"/>
      <c r="J17" s="307"/>
      <c r="K17" s="307"/>
    </row>
    <row r="18" spans="1:11" ht="12.95" customHeight="1">
      <c r="A18" s="256"/>
      <c r="B18" s="302"/>
      <c r="C18" s="276"/>
      <c r="E18" s="1">
        <f>SUM(E19:K19)</f>
        <v>0</v>
      </c>
      <c r="F18" s="1">
        <f>E18/10</f>
        <v>0</v>
      </c>
      <c r="G18" s="1">
        <f>E18/2</f>
        <v>0</v>
      </c>
      <c r="H18" s="1">
        <f>ROUND(F18,0)</f>
        <v>0</v>
      </c>
      <c r="I18" s="1">
        <f>ROUND(G18,0)</f>
        <v>0</v>
      </c>
    </row>
    <row r="19" spans="1:11" ht="12.95" customHeight="1">
      <c r="A19" s="257"/>
      <c r="B19" s="262"/>
      <c r="C19" s="277"/>
    </row>
    <row r="20" spans="1:11" ht="12.95" customHeight="1">
      <c r="A20" s="256"/>
      <c r="B20" s="303"/>
      <c r="C20" s="276"/>
    </row>
    <row r="21" spans="1:11" ht="12.95" customHeight="1">
      <c r="A21" s="257"/>
      <c r="B21" s="264"/>
      <c r="C21" s="277"/>
    </row>
    <row r="22" spans="1:11" ht="12.95" customHeight="1">
      <c r="A22" s="256"/>
      <c r="B22" s="302"/>
      <c r="C22" s="276"/>
    </row>
    <row r="23" spans="1:11" ht="12.95" customHeight="1">
      <c r="A23" s="257"/>
      <c r="B23" s="262"/>
      <c r="C23" s="277"/>
    </row>
    <row r="24" spans="1:11" ht="12.95" customHeight="1">
      <c r="A24" s="256"/>
      <c r="B24" s="302"/>
      <c r="C24" s="276"/>
    </row>
    <row r="25" spans="1:11" ht="12.95" customHeight="1">
      <c r="A25" s="257"/>
      <c r="B25" s="262"/>
      <c r="C25" s="277"/>
    </row>
    <row r="26" spans="1:11" ht="12.95" customHeight="1">
      <c r="A26" s="256"/>
      <c r="B26" s="302"/>
      <c r="C26" s="276"/>
    </row>
    <row r="27" spans="1:11" ht="12.95" customHeight="1">
      <c r="A27" s="257"/>
      <c r="B27" s="262"/>
      <c r="C27" s="277"/>
    </row>
    <row r="28" spans="1:11" ht="12.95" customHeight="1">
      <c r="A28" s="256"/>
      <c r="B28" s="302"/>
      <c r="C28" s="276"/>
    </row>
    <row r="29" spans="1:11" ht="12.75" customHeight="1">
      <c r="A29" s="257"/>
      <c r="B29" s="262"/>
      <c r="C29" s="277"/>
    </row>
    <row r="30" spans="1:11" ht="12.95" customHeight="1">
      <c r="A30" s="250"/>
      <c r="B30" s="302"/>
      <c r="C30" s="274"/>
    </row>
    <row r="31" spans="1:11" ht="12.95" customHeight="1">
      <c r="A31" s="250"/>
      <c r="B31" s="262"/>
      <c r="C31" s="274"/>
    </row>
    <row r="32" spans="1:11" ht="12.95" customHeight="1">
      <c r="A32" s="247"/>
      <c r="B32" s="302"/>
      <c r="C32" s="274"/>
    </row>
    <row r="33" spans="1:3" ht="12.95" customHeight="1">
      <c r="A33" s="247"/>
      <c r="B33" s="262"/>
      <c r="C33" s="274"/>
    </row>
    <row r="34" spans="1:3" ht="12.95" customHeight="1">
      <c r="A34" s="258"/>
      <c r="B34" s="303"/>
      <c r="C34" s="275"/>
    </row>
    <row r="35" spans="1:3" ht="12.95" customHeight="1">
      <c r="A35" s="258"/>
      <c r="B35" s="264"/>
      <c r="C35" s="275"/>
    </row>
    <row r="36" spans="1:3" ht="12.95" customHeight="1">
      <c r="A36" s="251"/>
      <c r="B36" s="302"/>
      <c r="C36" s="276"/>
    </row>
    <row r="37" spans="1:3" ht="12.95" customHeight="1">
      <c r="A37" s="301"/>
      <c r="B37" s="262"/>
      <c r="C37" s="277"/>
    </row>
    <row r="38" spans="1:3" ht="12.95" customHeight="1">
      <c r="A38" s="256"/>
      <c r="B38" s="302"/>
      <c r="C38" s="276"/>
    </row>
    <row r="39" spans="1:3" ht="12.95" customHeight="1">
      <c r="A39" s="257"/>
      <c r="B39" s="262"/>
      <c r="C39" s="277"/>
    </row>
    <row r="40" spans="1:3" ht="12.95" customHeight="1">
      <c r="A40" s="256"/>
      <c r="B40" s="302"/>
      <c r="C40" s="276"/>
    </row>
    <row r="41" spans="1:3" ht="12.95" customHeight="1">
      <c r="A41" s="257"/>
      <c r="B41" s="262"/>
      <c r="C41" s="277"/>
    </row>
    <row r="42" spans="1:3" ht="12.95" customHeight="1">
      <c r="A42" s="256"/>
      <c r="B42" s="302"/>
      <c r="C42" s="276"/>
    </row>
    <row r="43" spans="1:3" ht="12.95" customHeight="1">
      <c r="A43" s="257"/>
      <c r="B43" s="262"/>
      <c r="C43" s="277"/>
    </row>
    <row r="44" spans="1:3" ht="12.95" customHeight="1">
      <c r="A44" s="256"/>
      <c r="B44" s="302"/>
      <c r="C44" s="276"/>
    </row>
    <row r="45" spans="1:3" ht="12.95" customHeight="1">
      <c r="A45" s="257"/>
      <c r="B45" s="262"/>
      <c r="C45" s="277"/>
    </row>
    <row r="46" spans="1:3" ht="12.95" customHeight="1">
      <c r="A46" s="247"/>
      <c r="B46" s="302"/>
      <c r="C46" s="274"/>
    </row>
    <row r="47" spans="1:3" ht="12.75" customHeight="1">
      <c r="A47" s="247"/>
      <c r="B47" s="262"/>
      <c r="C47" s="274"/>
    </row>
    <row r="48" spans="1:3" ht="12.95" customHeight="1">
      <c r="A48" s="250"/>
      <c r="B48" s="302"/>
      <c r="C48" s="274"/>
    </row>
    <row r="49" spans="1:3" ht="12.95" customHeight="1">
      <c r="A49" s="250"/>
      <c r="B49" s="262"/>
      <c r="C49" s="274"/>
    </row>
    <row r="50" spans="1:3" ht="12.95" customHeight="1">
      <c r="A50" s="247"/>
      <c r="B50" s="302"/>
      <c r="C50" s="274"/>
    </row>
    <row r="51" spans="1:3" ht="12.95" customHeight="1">
      <c r="A51" s="251"/>
      <c r="B51" s="264"/>
      <c r="C51" s="276"/>
    </row>
    <row r="52" spans="1:3" ht="12.95" customHeight="1">
      <c r="A52" s="256"/>
      <c r="B52" s="302"/>
      <c r="C52" s="276"/>
    </row>
    <row r="53" spans="1:3" ht="12.95" customHeight="1">
      <c r="A53" s="257"/>
      <c r="B53" s="262"/>
      <c r="C53" s="277"/>
    </row>
    <row r="54" spans="1:3" ht="12.95" customHeight="1">
      <c r="A54" s="247"/>
      <c r="B54" s="302"/>
      <c r="C54" s="274"/>
    </row>
    <row r="55" spans="1:3" ht="12.95" customHeight="1">
      <c r="A55" s="247"/>
      <c r="B55" s="262"/>
      <c r="C55" s="274"/>
    </row>
    <row r="56" spans="1:3" ht="12.95" customHeight="1">
      <c r="A56" s="258"/>
      <c r="B56" s="264"/>
      <c r="C56" s="275"/>
    </row>
    <row r="57" spans="1:3" ht="12.95" customHeight="1">
      <c r="A57" s="259"/>
      <c r="B57" s="304"/>
      <c r="C57" s="283"/>
    </row>
    <row r="58" spans="1:3" ht="14.1" customHeight="1">
      <c r="A58" s="252"/>
      <c r="B58" s="305"/>
      <c r="C58" s="280"/>
    </row>
    <row r="59" spans="1:3" ht="14.1" customHeight="1">
      <c r="A59" s="253" t="s">
        <v>22</v>
      </c>
      <c r="B59" s="267">
        <f>SUM(B8:B57)</f>
        <v>15</v>
      </c>
      <c r="C59" s="281"/>
    </row>
    <row r="60" spans="1:3" ht="14.1" customHeight="1">
      <c r="A60" s="254"/>
      <c r="B60" s="306"/>
      <c r="C60" s="282"/>
    </row>
    <row r="61" spans="1:3" ht="14.1" customHeight="1">
      <c r="A61" s="253" t="s">
        <v>32</v>
      </c>
      <c r="B61" s="267">
        <f>B59</f>
        <v>15</v>
      </c>
      <c r="C61" s="281"/>
    </row>
    <row r="62" spans="1:3" ht="3.95" customHeight="1"/>
  </sheetData>
  <mergeCells count="50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1" manualBreakCount="1">
    <brk id="6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61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40.625" style="1" customWidth="1"/>
    <col min="2" max="2" width="17.625" style="1" customWidth="1"/>
    <col min="3" max="3" width="32.75" style="1" customWidth="1"/>
    <col min="4" max="16384" width="9" style="1" customWidth="1"/>
  </cols>
  <sheetData>
    <row r="1" spans="1:3" ht="19.5" customHeight="1">
      <c r="A1" s="33" t="s">
        <v>44</v>
      </c>
      <c r="B1" s="33"/>
      <c r="C1" s="33"/>
    </row>
    <row r="2" spans="1:3">
      <c r="A2" s="1" t="s">
        <v>118</v>
      </c>
    </row>
    <row r="3" spans="1:3">
      <c r="A3" s="1" t="s">
        <v>23</v>
      </c>
    </row>
    <row r="4" spans="1:3">
      <c r="A4" s="1" t="s">
        <v>30</v>
      </c>
    </row>
    <row r="5" spans="1:3" ht="13.7" customHeight="1">
      <c r="A5" s="1" t="s">
        <v>105</v>
      </c>
      <c r="C5" s="271"/>
    </row>
    <row r="6" spans="1:3" ht="14.25">
      <c r="A6" s="1" t="s">
        <v>388</v>
      </c>
      <c r="C6" s="271" t="s">
        <v>144</v>
      </c>
    </row>
    <row r="7" spans="1:3" ht="18" customHeight="1">
      <c r="A7" s="245" t="s">
        <v>43</v>
      </c>
      <c r="B7" s="260" t="s">
        <v>29</v>
      </c>
      <c r="C7" s="272" t="s">
        <v>10</v>
      </c>
    </row>
    <row r="8" spans="1:3" ht="12.95" customHeight="1">
      <c r="A8" s="258" t="str">
        <f>'側溝工－数量調書(400蓋)'!A8:A9</f>
        <v>NO.12+11.30～NO.14+9.30</v>
      </c>
      <c r="B8" s="303"/>
      <c r="C8" s="275" t="str">
        <f>'側溝工－数量調書(400蓋)'!C8:C9</f>
        <v>L</v>
      </c>
    </row>
    <row r="9" spans="1:3" ht="12.95" customHeight="1">
      <c r="A9" s="258"/>
      <c r="B9" s="264">
        <f>'側溝工－数量調書(400蓋)'!H8</f>
        <v>4</v>
      </c>
      <c r="C9" s="275"/>
    </row>
    <row r="10" spans="1:3" ht="12.95" customHeight="1">
      <c r="A10" s="256"/>
      <c r="B10" s="265"/>
      <c r="C10" s="276"/>
    </row>
    <row r="11" spans="1:3" ht="12.95" customHeight="1">
      <c r="A11" s="257"/>
      <c r="B11" s="264"/>
      <c r="C11" s="277"/>
    </row>
    <row r="12" spans="1:3" ht="12.95" customHeight="1">
      <c r="A12" s="256"/>
      <c r="B12" s="265"/>
      <c r="C12" s="276"/>
    </row>
    <row r="13" spans="1:3" ht="12.95" customHeight="1">
      <c r="A13" s="257"/>
      <c r="B13" s="264"/>
      <c r="C13" s="277"/>
    </row>
    <row r="14" spans="1:3" ht="12.95" customHeight="1">
      <c r="A14" s="256"/>
      <c r="B14" s="265"/>
      <c r="C14" s="276"/>
    </row>
    <row r="15" spans="1:3" ht="12.95" customHeight="1">
      <c r="A15" s="257"/>
      <c r="B15" s="262"/>
      <c r="C15" s="277"/>
    </row>
    <row r="16" spans="1:3" ht="12.95" customHeight="1">
      <c r="A16" s="256"/>
      <c r="B16" s="265"/>
      <c r="C16" s="276"/>
    </row>
    <row r="17" spans="1:3" ht="12.95" customHeight="1">
      <c r="A17" s="257"/>
      <c r="B17" s="264"/>
      <c r="C17" s="277"/>
    </row>
    <row r="18" spans="1:3" ht="12.95" customHeight="1">
      <c r="A18" s="256"/>
      <c r="B18" s="302"/>
      <c r="C18" s="276"/>
    </row>
    <row r="19" spans="1:3" ht="12.95" customHeight="1">
      <c r="A19" s="257"/>
      <c r="B19" s="262"/>
      <c r="C19" s="277"/>
    </row>
    <row r="20" spans="1:3" ht="12.95" customHeight="1">
      <c r="A20" s="256"/>
      <c r="B20" s="303"/>
      <c r="C20" s="276"/>
    </row>
    <row r="21" spans="1:3" ht="12.75" customHeight="1">
      <c r="A21" s="257"/>
      <c r="B21" s="264"/>
      <c r="C21" s="277"/>
    </row>
    <row r="22" spans="1:3" ht="12.95" customHeight="1">
      <c r="A22" s="256"/>
      <c r="B22" s="302"/>
      <c r="C22" s="276"/>
    </row>
    <row r="23" spans="1:3" ht="12.95" customHeight="1">
      <c r="A23" s="257"/>
      <c r="B23" s="262"/>
      <c r="C23" s="277"/>
    </row>
    <row r="24" spans="1:3" ht="12.95" customHeight="1">
      <c r="A24" s="256"/>
      <c r="B24" s="302"/>
      <c r="C24" s="276"/>
    </row>
    <row r="25" spans="1:3" ht="12.95" customHeight="1">
      <c r="A25" s="257"/>
      <c r="B25" s="262"/>
      <c r="C25" s="277"/>
    </row>
    <row r="26" spans="1:3" ht="12.95" customHeight="1">
      <c r="A26" s="256"/>
      <c r="B26" s="302"/>
      <c r="C26" s="276"/>
    </row>
    <row r="27" spans="1:3" ht="12.95" customHeight="1">
      <c r="A27" s="257"/>
      <c r="B27" s="262"/>
      <c r="C27" s="277"/>
    </row>
    <row r="28" spans="1:3" ht="12.95" customHeight="1">
      <c r="A28" s="256"/>
      <c r="B28" s="302"/>
      <c r="C28" s="276"/>
    </row>
    <row r="29" spans="1:3" ht="12.95" customHeight="1">
      <c r="A29" s="257"/>
      <c r="B29" s="262"/>
      <c r="C29" s="277"/>
    </row>
    <row r="30" spans="1:3" ht="12.95" customHeight="1">
      <c r="A30" s="250"/>
      <c r="B30" s="302"/>
      <c r="C30" s="274"/>
    </row>
    <row r="31" spans="1:3" ht="12.95" customHeight="1">
      <c r="A31" s="250"/>
      <c r="B31" s="262"/>
      <c r="C31" s="274"/>
    </row>
    <row r="32" spans="1:3" ht="12.95" customHeight="1">
      <c r="A32" s="247"/>
      <c r="B32" s="302"/>
      <c r="C32" s="274"/>
    </row>
    <row r="33" spans="1:3" ht="12.95" customHeight="1">
      <c r="A33" s="247"/>
      <c r="B33" s="262"/>
      <c r="C33" s="274"/>
    </row>
    <row r="34" spans="1:3" ht="12.95" customHeight="1">
      <c r="A34" s="258"/>
      <c r="B34" s="303"/>
      <c r="C34" s="275"/>
    </row>
    <row r="35" spans="1:3" ht="12.95" customHeight="1">
      <c r="A35" s="258"/>
      <c r="B35" s="264"/>
      <c r="C35" s="275"/>
    </row>
    <row r="36" spans="1:3" ht="12.95" customHeight="1">
      <c r="A36" s="251"/>
      <c r="B36" s="302"/>
      <c r="C36" s="276"/>
    </row>
    <row r="37" spans="1:3" ht="12.95" customHeight="1">
      <c r="A37" s="301"/>
      <c r="B37" s="262"/>
      <c r="C37" s="277"/>
    </row>
    <row r="38" spans="1:3" ht="12.95" customHeight="1">
      <c r="A38" s="256"/>
      <c r="B38" s="302"/>
      <c r="C38" s="276"/>
    </row>
    <row r="39" spans="1:3" ht="12.95" customHeight="1">
      <c r="A39" s="257"/>
      <c r="B39" s="262"/>
      <c r="C39" s="277"/>
    </row>
    <row r="40" spans="1:3" ht="12.95" customHeight="1">
      <c r="A40" s="256"/>
      <c r="B40" s="302"/>
      <c r="C40" s="276"/>
    </row>
    <row r="41" spans="1:3" ht="12.95" customHeight="1">
      <c r="A41" s="257"/>
      <c r="B41" s="262"/>
      <c r="C41" s="277"/>
    </row>
    <row r="42" spans="1:3" ht="12.95" customHeight="1">
      <c r="A42" s="256"/>
      <c r="B42" s="302"/>
      <c r="C42" s="276"/>
    </row>
    <row r="43" spans="1:3" ht="12.95" customHeight="1">
      <c r="A43" s="257"/>
      <c r="B43" s="262"/>
      <c r="C43" s="277"/>
    </row>
    <row r="44" spans="1:3" ht="12.95" customHeight="1">
      <c r="A44" s="256"/>
      <c r="B44" s="302"/>
      <c r="C44" s="276"/>
    </row>
    <row r="45" spans="1:3" ht="12.95" customHeight="1">
      <c r="A45" s="257"/>
      <c r="B45" s="262"/>
      <c r="C45" s="277"/>
    </row>
    <row r="46" spans="1:3" ht="12.95" customHeight="1">
      <c r="A46" s="247"/>
      <c r="B46" s="302"/>
      <c r="C46" s="274"/>
    </row>
    <row r="47" spans="1:3" ht="12.75" customHeight="1">
      <c r="A47" s="247"/>
      <c r="B47" s="262"/>
      <c r="C47" s="274"/>
    </row>
    <row r="48" spans="1:3" ht="12.95" customHeight="1">
      <c r="A48" s="250"/>
      <c r="B48" s="302"/>
      <c r="C48" s="274"/>
    </row>
    <row r="49" spans="1:3" ht="12.95" customHeight="1">
      <c r="A49" s="250"/>
      <c r="B49" s="262"/>
      <c r="C49" s="274"/>
    </row>
    <row r="50" spans="1:3" ht="12.95" customHeight="1">
      <c r="A50" s="247"/>
      <c r="B50" s="302"/>
      <c r="C50" s="274"/>
    </row>
    <row r="51" spans="1:3" ht="12.95" customHeight="1">
      <c r="A51" s="251"/>
      <c r="B51" s="264"/>
      <c r="C51" s="276"/>
    </row>
    <row r="52" spans="1:3" ht="12.95" customHeight="1">
      <c r="A52" s="256"/>
      <c r="B52" s="302"/>
      <c r="C52" s="276"/>
    </row>
    <row r="53" spans="1:3" ht="12.95" customHeight="1">
      <c r="A53" s="257"/>
      <c r="B53" s="262"/>
      <c r="C53" s="277"/>
    </row>
    <row r="54" spans="1:3" ht="12.95" customHeight="1">
      <c r="A54" s="247"/>
      <c r="B54" s="302"/>
      <c r="C54" s="274"/>
    </row>
    <row r="55" spans="1:3" ht="12.95" customHeight="1">
      <c r="A55" s="247"/>
      <c r="B55" s="262"/>
      <c r="C55" s="274"/>
    </row>
    <row r="56" spans="1:3" ht="12.95" customHeight="1">
      <c r="A56" s="258"/>
      <c r="B56" s="264"/>
      <c r="C56" s="275"/>
    </row>
    <row r="57" spans="1:3" ht="12.95" customHeight="1">
      <c r="A57" s="259"/>
      <c r="B57" s="304"/>
      <c r="C57" s="283"/>
    </row>
    <row r="58" spans="1:3" ht="14.1" customHeight="1">
      <c r="A58" s="252"/>
      <c r="B58" s="305"/>
      <c r="C58" s="280"/>
    </row>
    <row r="59" spans="1:3" ht="14.1" customHeight="1">
      <c r="A59" s="253" t="s">
        <v>22</v>
      </c>
      <c r="B59" s="267">
        <f>SUM(B8:B57)</f>
        <v>4</v>
      </c>
      <c r="C59" s="281"/>
    </row>
    <row r="60" spans="1:3" ht="14.1" customHeight="1">
      <c r="A60" s="254"/>
      <c r="B60" s="306"/>
      <c r="C60" s="282"/>
    </row>
    <row r="61" spans="1:3" ht="14.1" customHeight="1">
      <c r="A61" s="253" t="s">
        <v>32</v>
      </c>
      <c r="B61" s="267">
        <f>B59</f>
        <v>4</v>
      </c>
      <c r="C61" s="281"/>
    </row>
    <row r="62" spans="1:3" ht="3.95" customHeight="1"/>
  </sheetData>
  <mergeCells count="50">
    <mergeCell ref="A8:A9"/>
    <mergeCell ref="C8:C9"/>
    <mergeCell ref="A10:A11"/>
    <mergeCell ref="C10:C11"/>
    <mergeCell ref="A12:A13"/>
    <mergeCell ref="C12:C13"/>
    <mergeCell ref="A14:A15"/>
    <mergeCell ref="C14:C15"/>
    <mergeCell ref="A16:A17"/>
    <mergeCell ref="C16:C17"/>
    <mergeCell ref="A18:A19"/>
    <mergeCell ref="C18:C19"/>
    <mergeCell ref="A20:A21"/>
    <mergeCell ref="C20:C21"/>
    <mergeCell ref="A22:A23"/>
    <mergeCell ref="C22:C23"/>
    <mergeCell ref="A24:A25"/>
    <mergeCell ref="C24:C25"/>
    <mergeCell ref="A26:A27"/>
    <mergeCell ref="C26:C27"/>
    <mergeCell ref="A28:A29"/>
    <mergeCell ref="C28:C29"/>
    <mergeCell ref="A30:A31"/>
    <mergeCell ref="C30:C31"/>
    <mergeCell ref="A32:A33"/>
    <mergeCell ref="C32:C33"/>
    <mergeCell ref="A34:A35"/>
    <mergeCell ref="C34:C35"/>
    <mergeCell ref="A36:A37"/>
    <mergeCell ref="C36:C37"/>
    <mergeCell ref="A38:A39"/>
    <mergeCell ref="C38:C39"/>
    <mergeCell ref="A40:A41"/>
    <mergeCell ref="C40:C41"/>
    <mergeCell ref="A42:A43"/>
    <mergeCell ref="C42:C43"/>
    <mergeCell ref="A44:A45"/>
    <mergeCell ref="C44:C45"/>
    <mergeCell ref="A46:A47"/>
    <mergeCell ref="C46:C47"/>
    <mergeCell ref="A48:A49"/>
    <mergeCell ref="C48:C49"/>
    <mergeCell ref="A50:A51"/>
    <mergeCell ref="C50:C51"/>
    <mergeCell ref="A52:A53"/>
    <mergeCell ref="C52:C53"/>
    <mergeCell ref="A54:A55"/>
    <mergeCell ref="C54:C55"/>
    <mergeCell ref="A56:A57"/>
    <mergeCell ref="C56:C5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  <rowBreaks count="1" manualBreakCount="1">
    <brk id="62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N44" sqref="N44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79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workbookViewId="0">
      <selection activeCell="N44" sqref="N44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20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271</v>
      </c>
    </row>
    <row r="3" spans="1:11" ht="13.5" customHeight="1">
      <c r="A3" s="6" t="s">
        <v>21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4</v>
      </c>
      <c r="B8" s="181" t="s">
        <v>21</v>
      </c>
      <c r="C8" s="181" t="s">
        <v>15</v>
      </c>
      <c r="D8" s="181" t="s">
        <v>39</v>
      </c>
      <c r="E8" s="181" t="s">
        <v>39</v>
      </c>
      <c r="F8" s="181"/>
      <c r="G8" s="180"/>
      <c r="H8" s="180"/>
      <c r="I8" s="180"/>
      <c r="J8" s="181" t="s">
        <v>26</v>
      </c>
      <c r="K8" s="66" t="s">
        <v>27</v>
      </c>
    </row>
    <row r="9" spans="1:11" ht="10.5" customHeight="1">
      <c r="A9" s="172"/>
      <c r="B9" s="180"/>
      <c r="C9" s="180"/>
      <c r="D9" s="180" t="s">
        <v>254</v>
      </c>
      <c r="E9" s="180" t="s">
        <v>255</v>
      </c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52</v>
      </c>
      <c r="B11" s="185" t="s">
        <v>276</v>
      </c>
      <c r="C11" s="187" t="s">
        <v>18</v>
      </c>
      <c r="D11" s="192"/>
      <c r="E11" s="192"/>
      <c r="F11" s="192"/>
      <c r="G11" s="195"/>
      <c r="H11" s="195"/>
      <c r="I11" s="195"/>
      <c r="J11" s="192"/>
      <c r="K11" s="198"/>
    </row>
    <row r="12" spans="1:11" ht="21.95" customHeight="1">
      <c r="A12" s="176"/>
      <c r="B12" s="186"/>
      <c r="C12" s="188"/>
      <c r="D12" s="193">
        <f>'As舗装工(市道左)－一般計算書'!N64</f>
        <v>27.4</v>
      </c>
      <c r="E12" s="193">
        <f>'As舗装工(市道右)－一般計算書'!N64</f>
        <v>33.299999999999997</v>
      </c>
      <c r="F12" s="193"/>
      <c r="G12" s="196"/>
      <c r="H12" s="196"/>
      <c r="I12" s="196"/>
      <c r="J12" s="193">
        <f>D12+E12+F12+G12+H12+I12</f>
        <v>60.7</v>
      </c>
      <c r="K12" s="199"/>
    </row>
    <row r="13" spans="1:11" ht="21.95" customHeight="1">
      <c r="A13" s="175" t="s">
        <v>2</v>
      </c>
      <c r="B13" s="183" t="s">
        <v>289</v>
      </c>
      <c r="C13" s="187" t="s">
        <v>18</v>
      </c>
      <c r="D13" s="192"/>
      <c r="E13" s="192"/>
      <c r="F13" s="192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D12</f>
        <v>27.4</v>
      </c>
      <c r="E14" s="193">
        <f>E12</f>
        <v>33.299999999999997</v>
      </c>
      <c r="F14" s="193"/>
      <c r="G14" s="196"/>
      <c r="H14" s="196"/>
      <c r="I14" s="196"/>
      <c r="J14" s="193">
        <f>D14+E14+F14+G14+H14+I14</f>
        <v>60.7</v>
      </c>
      <c r="K14" s="199"/>
    </row>
    <row r="15" spans="1:11" ht="21.95" customHeight="1">
      <c r="A15" s="177" t="s">
        <v>12</v>
      </c>
      <c r="B15" s="183" t="s">
        <v>436</v>
      </c>
      <c r="C15" s="187" t="s">
        <v>18</v>
      </c>
      <c r="D15" s="194"/>
      <c r="E15" s="194"/>
      <c r="F15" s="194"/>
      <c r="G15" s="197"/>
      <c r="H15" s="197"/>
      <c r="I15" s="197"/>
      <c r="J15" s="194"/>
      <c r="K15" s="198"/>
    </row>
    <row r="16" spans="1:11" ht="21.95" customHeight="1">
      <c r="A16" s="176"/>
      <c r="B16" s="184"/>
      <c r="C16" s="188"/>
      <c r="D16" s="193">
        <f>'As舗装工(市道左)－一般計算書'!K64</f>
        <v>54.6</v>
      </c>
      <c r="E16" s="193">
        <f>'As舗装工(市道右)－一般計算書'!K64</f>
        <v>57.3</v>
      </c>
      <c r="F16" s="193"/>
      <c r="G16" s="196"/>
      <c r="H16" s="196"/>
      <c r="I16" s="196"/>
      <c r="J16" s="193">
        <f>D16+E16+F16+G16+H16+I16</f>
        <v>111.9</v>
      </c>
      <c r="K16" s="199"/>
    </row>
    <row r="17" spans="1:11" ht="21.95" customHeight="1">
      <c r="A17" s="177" t="s">
        <v>12</v>
      </c>
      <c r="B17" s="183" t="s">
        <v>437</v>
      </c>
      <c r="C17" s="187" t="s">
        <v>18</v>
      </c>
      <c r="D17" s="192"/>
      <c r="E17" s="192"/>
      <c r="F17" s="192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>
        <f>D16</f>
        <v>54.6</v>
      </c>
      <c r="E18" s="193">
        <f>E16</f>
        <v>57.3</v>
      </c>
      <c r="F18" s="193"/>
      <c r="G18" s="196"/>
      <c r="H18" s="196"/>
      <c r="I18" s="196"/>
      <c r="J18" s="193">
        <f>D18+E18+F18+G18+H18+I18</f>
        <v>111.9</v>
      </c>
      <c r="K18" s="199"/>
    </row>
    <row r="19" spans="1:11" ht="21.95" customHeight="1">
      <c r="A19" s="175"/>
      <c r="B19" s="183"/>
      <c r="C19" s="187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75" customHeight="1">
      <c r="A21" s="177"/>
      <c r="B21" s="183"/>
      <c r="C21" s="187"/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7"/>
      <c r="B23" s="183"/>
      <c r="C23" s="187"/>
      <c r="D23" s="192"/>
      <c r="E23" s="195"/>
      <c r="F23" s="195"/>
      <c r="G23" s="195"/>
      <c r="H23" s="195"/>
      <c r="I23" s="195"/>
      <c r="J23" s="192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4"/>
      <c r="E25" s="197"/>
      <c r="F25" s="197"/>
      <c r="G25" s="197"/>
      <c r="H25" s="197"/>
      <c r="I25" s="197"/>
      <c r="J25" s="194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7"/>
      <c r="F27" s="197"/>
      <c r="G27" s="197"/>
      <c r="H27" s="197"/>
      <c r="I27" s="197"/>
      <c r="J27" s="194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topLeftCell="A19" zoomScaleSheetLayoutView="100" workbookViewId="0">
      <selection activeCell="N44" sqref="N44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177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270</v>
      </c>
    </row>
    <row r="3" spans="1:9">
      <c r="A3" s="1" t="s">
        <v>23</v>
      </c>
    </row>
    <row r="4" spans="1:9">
      <c r="A4" s="1" t="s">
        <v>188</v>
      </c>
    </row>
    <row r="5" spans="1:9" ht="13.7" customHeight="1">
      <c r="A5" s="1" t="s">
        <v>50</v>
      </c>
    </row>
    <row r="6" spans="1:9" ht="14.25"/>
    <row r="7" spans="1:9" ht="18" customHeight="1">
      <c r="A7" s="72"/>
      <c r="B7" s="80"/>
      <c r="C7" s="93" t="s">
        <v>269</v>
      </c>
      <c r="D7" s="102"/>
      <c r="E7" s="102"/>
      <c r="F7" s="93" t="s">
        <v>75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178</v>
      </c>
      <c r="D8" s="81" t="s">
        <v>181</v>
      </c>
      <c r="E8" s="81" t="s">
        <v>277</v>
      </c>
      <c r="F8" s="81" t="s">
        <v>178</v>
      </c>
      <c r="G8" s="81" t="s">
        <v>181</v>
      </c>
      <c r="H8" s="81" t="s">
        <v>277</v>
      </c>
      <c r="I8" s="113" t="s">
        <v>27</v>
      </c>
    </row>
    <row r="9" spans="1:9" ht="12.95" customHeight="1">
      <c r="A9" s="74" t="s">
        <v>327</v>
      </c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3"/>
      <c r="C10" s="95">
        <v>0.6</v>
      </c>
      <c r="D10" s="103" t="s">
        <v>115</v>
      </c>
      <c r="E10" s="103" t="s">
        <v>115</v>
      </c>
      <c r="F10" s="95">
        <v>0.3</v>
      </c>
      <c r="G10" s="103" t="s">
        <v>115</v>
      </c>
      <c r="H10" s="103" t="s">
        <v>115</v>
      </c>
      <c r="I10" s="115"/>
    </row>
    <row r="11" spans="1:9" ht="12.95" customHeight="1">
      <c r="A11" s="74" t="s">
        <v>89</v>
      </c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>
        <v>4.5</v>
      </c>
      <c r="C12" s="95">
        <v>0.6</v>
      </c>
      <c r="D12" s="95">
        <f>ROUND((C10+C12)/2,2)</f>
        <v>0.6</v>
      </c>
      <c r="E12" s="83">
        <f>ROUND(B12*D12,1)</f>
        <v>2.7</v>
      </c>
      <c r="F12" s="95">
        <v>0.3</v>
      </c>
      <c r="G12" s="95">
        <f>ROUND((F10+F12)/2,2)</f>
        <v>0.3</v>
      </c>
      <c r="H12" s="83">
        <f>ROUND(B12*G12,1)</f>
        <v>1.4</v>
      </c>
      <c r="I12" s="115"/>
    </row>
    <row r="13" spans="1:9" ht="12.95" customHeight="1">
      <c r="A13" s="74" t="s">
        <v>329</v>
      </c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>
        <v>10.199999999999999</v>
      </c>
      <c r="C14" s="95">
        <v>0.6</v>
      </c>
      <c r="D14" s="95">
        <f>ROUND((C12+C14)/2,2)</f>
        <v>0.6</v>
      </c>
      <c r="E14" s="83">
        <f>ROUND(B14*D14,1)</f>
        <v>6.1</v>
      </c>
      <c r="F14" s="95">
        <v>0.3</v>
      </c>
      <c r="G14" s="95">
        <f>ROUND((F12+F14)/2,2)</f>
        <v>0.3</v>
      </c>
      <c r="H14" s="83">
        <f>ROUND(B14*G14,1)</f>
        <v>3.1</v>
      </c>
      <c r="I14" s="115"/>
    </row>
    <row r="15" spans="1:9" ht="12.95" customHeight="1">
      <c r="A15" s="74" t="s">
        <v>368</v>
      </c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>
        <v>9.8000000000000007</v>
      </c>
      <c r="C16" s="95">
        <v>0.6</v>
      </c>
      <c r="D16" s="95">
        <f>ROUND((C14+C16)/2,2)</f>
        <v>0.6</v>
      </c>
      <c r="E16" s="83">
        <f>ROUND(B16*D16,1)</f>
        <v>5.9</v>
      </c>
      <c r="F16" s="95">
        <v>0.3</v>
      </c>
      <c r="G16" s="95">
        <f>ROUND((F14+F16)/2,2)</f>
        <v>0.3</v>
      </c>
      <c r="H16" s="83">
        <f>ROUND(B16*G16,1)</f>
        <v>2.9</v>
      </c>
      <c r="I16" s="115"/>
    </row>
    <row r="17" spans="1:9" ht="12.95" customHeight="1">
      <c r="A17" s="74" t="s">
        <v>370</v>
      </c>
      <c r="B17" s="82"/>
      <c r="C17" s="82"/>
      <c r="D17" s="94"/>
      <c r="E17" s="82"/>
      <c r="F17" s="82"/>
      <c r="G17" s="94"/>
      <c r="H17" s="82"/>
      <c r="I17" s="114"/>
    </row>
    <row r="18" spans="1:9" ht="12.95" customHeight="1">
      <c r="A18" s="75"/>
      <c r="B18" s="83">
        <v>3</v>
      </c>
      <c r="C18" s="95">
        <v>0.6</v>
      </c>
      <c r="D18" s="95">
        <f>ROUND((C16+C18)/2,2)</f>
        <v>0.6</v>
      </c>
      <c r="E18" s="83">
        <f>ROUND(B18*D18,1)</f>
        <v>1.8</v>
      </c>
      <c r="F18" s="95">
        <v>0.3</v>
      </c>
      <c r="G18" s="95">
        <f>ROUND((F16+F18)/2,2)</f>
        <v>0.3</v>
      </c>
      <c r="H18" s="83">
        <f>ROUND(B18*G18,1)</f>
        <v>0.9</v>
      </c>
      <c r="I18" s="115"/>
    </row>
    <row r="19" spans="1:9" ht="12.95" customHeight="1">
      <c r="A19" s="74" t="s">
        <v>189</v>
      </c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3">
        <v>17</v>
      </c>
      <c r="C20" s="95">
        <v>0.6</v>
      </c>
      <c r="D20" s="95">
        <f>ROUND((C18+C20)/2,2)</f>
        <v>0.6</v>
      </c>
      <c r="E20" s="83">
        <f>ROUND(B20*D20,1)</f>
        <v>10.199999999999999</v>
      </c>
      <c r="F20" s="95">
        <v>0.3</v>
      </c>
      <c r="G20" s="95">
        <f>ROUND((F18+F20)/2,2)</f>
        <v>0.3</v>
      </c>
      <c r="H20" s="83">
        <f>ROUND(B20*G20,1)</f>
        <v>5.0999999999999996</v>
      </c>
      <c r="I20" s="115"/>
    </row>
    <row r="21" spans="1:9" ht="12.95" customHeight="1">
      <c r="A21" s="74" t="s">
        <v>162</v>
      </c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>
        <v>4.5</v>
      </c>
      <c r="C22" s="95">
        <v>0.6</v>
      </c>
      <c r="D22" s="95">
        <f>ROUND((C20+C22)/2,2)</f>
        <v>0.6</v>
      </c>
      <c r="E22" s="83">
        <f>ROUND(B22*D22,1)</f>
        <v>2.7</v>
      </c>
      <c r="F22" s="95">
        <v>0.3</v>
      </c>
      <c r="G22" s="95">
        <f>ROUND((F20+F22)/2,2)</f>
        <v>0.3</v>
      </c>
      <c r="H22" s="83">
        <f>ROUND(B22*G22,1)</f>
        <v>1.4</v>
      </c>
      <c r="I22" s="115"/>
    </row>
    <row r="23" spans="1:9" ht="12.95" customHeight="1">
      <c r="A23" s="74" t="s">
        <v>298</v>
      </c>
      <c r="B23" s="82"/>
      <c r="C23" s="94"/>
      <c r="D23" s="94"/>
      <c r="E23" s="82"/>
      <c r="F23" s="94"/>
      <c r="G23" s="94"/>
      <c r="H23" s="82"/>
      <c r="I23" s="114"/>
    </row>
    <row r="24" spans="1:9" ht="12.95" customHeight="1">
      <c r="A24" s="75"/>
      <c r="B24" s="84" t="s">
        <v>115</v>
      </c>
      <c r="C24" s="95">
        <v>0.6</v>
      </c>
      <c r="D24" s="103" t="s">
        <v>115</v>
      </c>
      <c r="E24" s="84" t="s">
        <v>115</v>
      </c>
      <c r="F24" s="95">
        <v>0.3</v>
      </c>
      <c r="G24" s="103" t="s">
        <v>115</v>
      </c>
      <c r="H24" s="103" t="s">
        <v>115</v>
      </c>
      <c r="I24" s="115"/>
    </row>
    <row r="25" spans="1:9" ht="12.95" customHeight="1">
      <c r="A25" s="74" t="s">
        <v>3</v>
      </c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>
        <v>8.6999999999999993</v>
      </c>
      <c r="C26" s="95">
        <v>0.6</v>
      </c>
      <c r="D26" s="95">
        <f>ROUND((C24+C26)/2,2)</f>
        <v>0.6</v>
      </c>
      <c r="E26" s="83">
        <f>ROUND(B26*D26,1)</f>
        <v>5.2</v>
      </c>
      <c r="F26" s="95">
        <v>0.3</v>
      </c>
      <c r="G26" s="95">
        <f>ROUND((F24+F26)/2,2)</f>
        <v>0.3</v>
      </c>
      <c r="H26" s="83">
        <f>ROUND(B26*G26,1)</f>
        <v>2.6</v>
      </c>
      <c r="I26" s="115"/>
    </row>
    <row r="27" spans="1:9" ht="12.95" customHeight="1">
      <c r="A27" s="74" t="s">
        <v>141</v>
      </c>
      <c r="B27" s="82"/>
      <c r="C27" s="82"/>
      <c r="D27" s="94"/>
      <c r="E27" s="82"/>
      <c r="F27" s="82"/>
      <c r="G27" s="94"/>
      <c r="H27" s="82"/>
      <c r="I27" s="114"/>
    </row>
    <row r="28" spans="1:9" ht="12.95" customHeight="1">
      <c r="A28" s="75"/>
      <c r="B28" s="83">
        <v>20</v>
      </c>
      <c r="C28" s="95">
        <v>0.6</v>
      </c>
      <c r="D28" s="95">
        <f>ROUND((C26+C28)/2,2)</f>
        <v>0.6</v>
      </c>
      <c r="E28" s="83">
        <f>ROUND(B28*D28,1)</f>
        <v>12</v>
      </c>
      <c r="F28" s="95">
        <v>0.3</v>
      </c>
      <c r="G28" s="95">
        <f>ROUND((F26+F28)/2,2)</f>
        <v>0.3</v>
      </c>
      <c r="H28" s="83">
        <f>ROUND(B28*G28,1)</f>
        <v>6</v>
      </c>
      <c r="I28" s="118"/>
    </row>
    <row r="29" spans="1:9" ht="12.95" customHeight="1">
      <c r="A29" s="74" t="s">
        <v>168</v>
      </c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>
        <v>13.3</v>
      </c>
      <c r="C30" s="95">
        <v>0.6</v>
      </c>
      <c r="D30" s="95">
        <f>ROUND((C28+C30)/2,2)</f>
        <v>0.6</v>
      </c>
      <c r="E30" s="83">
        <f>ROUND(B30*D30,1)</f>
        <v>8</v>
      </c>
      <c r="F30" s="95">
        <v>0.3</v>
      </c>
      <c r="G30" s="95">
        <f>ROUND((F28+F30)/2,2)</f>
        <v>0.3</v>
      </c>
      <c r="H30" s="83">
        <f>ROUND(B30*G30,1)</f>
        <v>4</v>
      </c>
      <c r="I30" s="115"/>
    </row>
    <row r="31" spans="1:9" ht="12.95" customHeight="1">
      <c r="A31" s="74"/>
      <c r="B31" s="85"/>
      <c r="C31" s="82"/>
      <c r="D31" s="104"/>
      <c r="E31" s="85"/>
      <c r="F31" s="82"/>
      <c r="G31" s="104"/>
      <c r="H31" s="85"/>
      <c r="I31" s="114"/>
    </row>
    <row r="32" spans="1:9" ht="12.95" customHeight="1">
      <c r="A32" s="75"/>
      <c r="B32" s="84"/>
      <c r="C32" s="95"/>
      <c r="D32" s="103"/>
      <c r="E32" s="84"/>
      <c r="F32" s="95"/>
      <c r="G32" s="103"/>
      <c r="H32" s="103"/>
      <c r="I32" s="115"/>
    </row>
    <row r="33" spans="1:9" ht="12.95" customHeight="1">
      <c r="A33" s="74"/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/>
      <c r="C34" s="95"/>
      <c r="D34" s="95"/>
      <c r="E34" s="83"/>
      <c r="F34" s="95"/>
      <c r="G34" s="95"/>
      <c r="H34" s="83"/>
      <c r="I34" s="115"/>
    </row>
    <row r="35" spans="1:9" ht="12.95" customHeight="1">
      <c r="A35" s="74"/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3"/>
      <c r="C36" s="95"/>
      <c r="D36" s="95"/>
      <c r="E36" s="83"/>
      <c r="F36" s="95"/>
      <c r="G36" s="95"/>
      <c r="H36" s="83"/>
      <c r="I36" s="115"/>
    </row>
    <row r="37" spans="1:9" ht="12.95" customHeight="1">
      <c r="A37" s="74"/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/>
      <c r="C38" s="95"/>
      <c r="D38" s="95"/>
      <c r="E38" s="83"/>
      <c r="F38" s="95"/>
      <c r="G38" s="95"/>
      <c r="H38" s="83"/>
      <c r="I38" s="115"/>
    </row>
    <row r="39" spans="1:9" ht="12.95" customHeight="1">
      <c r="A39" s="74"/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4"/>
      <c r="C40" s="95"/>
      <c r="D40" s="103"/>
      <c r="E40" s="84"/>
      <c r="F40" s="95"/>
      <c r="G40" s="103"/>
      <c r="H40" s="103"/>
      <c r="I40" s="115"/>
    </row>
    <row r="41" spans="1:9" ht="12.95" customHeight="1">
      <c r="A41" s="74"/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/>
      <c r="C42" s="95"/>
      <c r="D42" s="95"/>
      <c r="E42" s="83"/>
      <c r="F42" s="95"/>
      <c r="G42" s="95"/>
      <c r="H42" s="83"/>
      <c r="I42" s="115"/>
    </row>
    <row r="43" spans="1:9" ht="12.95" customHeight="1">
      <c r="A43" s="74"/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/>
      <c r="C44" s="95"/>
      <c r="D44" s="95"/>
      <c r="E44" s="83"/>
      <c r="F44" s="95"/>
      <c r="G44" s="95"/>
      <c r="H44" s="83"/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95"/>
      <c r="D46" s="95"/>
      <c r="E46" s="83"/>
      <c r="F46" s="95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95"/>
      <c r="D48" s="95"/>
      <c r="E48" s="83"/>
      <c r="F48" s="95"/>
      <c r="G48" s="95"/>
      <c r="H48" s="83"/>
      <c r="I48" s="115"/>
    </row>
    <row r="49" spans="1:14" ht="12.95" customHeight="1">
      <c r="A49" s="74"/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14" ht="14.1" customHeight="1">
      <c r="A53" s="74"/>
      <c r="B53" s="82"/>
      <c r="C53" s="82"/>
      <c r="D53" s="94"/>
      <c r="E53" s="82"/>
      <c r="F53" s="82"/>
      <c r="G53" s="94"/>
      <c r="H53" s="82"/>
      <c r="I53" s="116"/>
    </row>
    <row r="54" spans="1:14" ht="14.1" customHeight="1">
      <c r="A54" s="75"/>
      <c r="B54" s="83"/>
      <c r="C54" s="95"/>
      <c r="D54" s="95"/>
      <c r="E54" s="83"/>
      <c r="F54" s="95"/>
      <c r="G54" s="95"/>
      <c r="H54" s="83"/>
      <c r="I54" s="117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8"/>
    </row>
    <row r="56" spans="1:14" ht="12.95" customHeight="1">
      <c r="A56" s="75"/>
      <c r="B56" s="83"/>
      <c r="C56" s="95"/>
      <c r="D56" s="95"/>
      <c r="E56" s="83"/>
      <c r="F56" s="95"/>
      <c r="G56" s="95"/>
      <c r="H56" s="83"/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184</v>
      </c>
      <c r="B64" s="90">
        <f>SUM(B9:B62)</f>
        <v>91</v>
      </c>
      <c r="C64" s="90"/>
      <c r="D64" s="90"/>
      <c r="E64" s="90">
        <f>SUM(E9:E62)</f>
        <v>54.6</v>
      </c>
      <c r="F64" s="90"/>
      <c r="G64" s="90"/>
      <c r="H64" s="90">
        <f>SUM(H9:H62)</f>
        <v>27.4</v>
      </c>
      <c r="I64" s="121"/>
      <c r="K64" s="122">
        <f>E64+E129</f>
        <v>54.6</v>
      </c>
      <c r="N64" s="122">
        <f>H64+H129</f>
        <v>27.4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33" t="s">
        <v>177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1" t="s">
        <v>270</v>
      </c>
    </row>
    <row r="68" spans="1:9">
      <c r="A68" s="1" t="s">
        <v>23</v>
      </c>
    </row>
    <row r="69" spans="1:9">
      <c r="A69" s="1" t="s">
        <v>188</v>
      </c>
    </row>
    <row r="70" spans="1:9" ht="13.7" customHeight="1">
      <c r="A70" s="1" t="s">
        <v>50</v>
      </c>
    </row>
    <row r="71" spans="1:9" ht="14.25"/>
    <row r="72" spans="1:9" ht="18" customHeight="1">
      <c r="A72" s="72"/>
      <c r="B72" s="80"/>
      <c r="C72" s="93" t="s">
        <v>269</v>
      </c>
      <c r="D72" s="102"/>
      <c r="E72" s="102"/>
      <c r="F72" s="93" t="s">
        <v>75</v>
      </c>
      <c r="G72" s="102"/>
      <c r="H72" s="102"/>
      <c r="I72" s="112"/>
    </row>
    <row r="73" spans="1:9" ht="18" customHeight="1">
      <c r="A73" s="73" t="s">
        <v>106</v>
      </c>
      <c r="B73" s="81" t="s">
        <v>108</v>
      </c>
      <c r="C73" s="81" t="s">
        <v>178</v>
      </c>
      <c r="D73" s="81" t="s">
        <v>181</v>
      </c>
      <c r="E73" s="81" t="s">
        <v>277</v>
      </c>
      <c r="F73" s="81" t="s">
        <v>178</v>
      </c>
      <c r="G73" s="81" t="s">
        <v>181</v>
      </c>
      <c r="H73" s="81" t="s">
        <v>277</v>
      </c>
      <c r="I73" s="113" t="s">
        <v>27</v>
      </c>
    </row>
    <row r="74" spans="1:9" ht="12.95" customHeight="1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 ht="12.95" customHeight="1">
      <c r="A75" s="75"/>
      <c r="B75" s="84"/>
      <c r="C75" s="95"/>
      <c r="D75" s="103"/>
      <c r="E75" s="84"/>
      <c r="F75" s="95"/>
      <c r="G75" s="103"/>
      <c r="H75" s="103"/>
      <c r="I75" s="115"/>
    </row>
    <row r="76" spans="1:9" ht="12.95" customHeight="1">
      <c r="A76" s="74"/>
      <c r="B76" s="86"/>
      <c r="C76" s="86"/>
      <c r="D76" s="99"/>
      <c r="E76" s="86"/>
      <c r="F76" s="86"/>
      <c r="G76" s="99"/>
      <c r="H76" s="86"/>
      <c r="I76" s="114"/>
    </row>
    <row r="77" spans="1:9" ht="12.95" customHeight="1">
      <c r="A77" s="75"/>
      <c r="B77" s="83"/>
      <c r="C77" s="95"/>
      <c r="D77" s="95"/>
      <c r="E77" s="83"/>
      <c r="F77" s="95"/>
      <c r="G77" s="95"/>
      <c r="H77" s="83"/>
      <c r="I77" s="115"/>
    </row>
    <row r="78" spans="1:9" ht="12.95" customHeight="1">
      <c r="A78" s="74"/>
      <c r="B78" s="86"/>
      <c r="C78" s="86"/>
      <c r="D78" s="99"/>
      <c r="E78" s="86"/>
      <c r="F78" s="86"/>
      <c r="G78" s="99"/>
      <c r="H78" s="86"/>
      <c r="I78" s="114"/>
    </row>
    <row r="79" spans="1:9" ht="12.95" customHeight="1">
      <c r="A79" s="75"/>
      <c r="B79" s="83"/>
      <c r="C79" s="95"/>
      <c r="D79" s="95"/>
      <c r="E79" s="83"/>
      <c r="F79" s="95"/>
      <c r="G79" s="95"/>
      <c r="H79" s="83"/>
      <c r="I79" s="115"/>
    </row>
    <row r="80" spans="1:9" ht="12.95" customHeight="1">
      <c r="A80" s="74"/>
      <c r="B80" s="86"/>
      <c r="C80" s="86"/>
      <c r="D80" s="99"/>
      <c r="E80" s="86"/>
      <c r="F80" s="86"/>
      <c r="G80" s="99"/>
      <c r="H80" s="86"/>
      <c r="I80" s="114"/>
    </row>
    <row r="81" spans="1:9" ht="12.95" customHeight="1">
      <c r="A81" s="75"/>
      <c r="B81" s="83"/>
      <c r="C81" s="95"/>
      <c r="D81" s="95"/>
      <c r="E81" s="83"/>
      <c r="F81" s="95"/>
      <c r="G81" s="95"/>
      <c r="H81" s="83"/>
      <c r="I81" s="115"/>
    </row>
    <row r="82" spans="1:9" ht="12.95" customHeight="1">
      <c r="A82" s="74"/>
      <c r="B82" s="86"/>
      <c r="C82" s="86"/>
      <c r="D82" s="99"/>
      <c r="E82" s="86"/>
      <c r="F82" s="86"/>
      <c r="G82" s="99"/>
      <c r="H82" s="86"/>
      <c r="I82" s="114"/>
    </row>
    <row r="83" spans="1:9" ht="12.95" customHeight="1">
      <c r="A83" s="75"/>
      <c r="B83" s="84"/>
      <c r="C83" s="95"/>
      <c r="D83" s="103"/>
      <c r="E83" s="84"/>
      <c r="F83" s="95"/>
      <c r="G83" s="103"/>
      <c r="H83" s="103"/>
      <c r="I83" s="115"/>
    </row>
    <row r="84" spans="1:9" ht="12.95" customHeight="1">
      <c r="A84" s="74"/>
      <c r="B84" s="86"/>
      <c r="C84" s="86"/>
      <c r="D84" s="99"/>
      <c r="E84" s="86"/>
      <c r="F84" s="86"/>
      <c r="G84" s="99"/>
      <c r="H84" s="86"/>
      <c r="I84" s="114"/>
    </row>
    <row r="85" spans="1:9" ht="12.95" customHeight="1">
      <c r="A85" s="75"/>
      <c r="B85" s="83"/>
      <c r="C85" s="95"/>
      <c r="D85" s="95"/>
      <c r="E85" s="83"/>
      <c r="F85" s="95"/>
      <c r="G85" s="95"/>
      <c r="H85" s="83"/>
      <c r="I85" s="115"/>
    </row>
    <row r="86" spans="1:9" ht="12.95" customHeight="1">
      <c r="A86" s="74"/>
      <c r="B86" s="86"/>
      <c r="C86" s="86"/>
      <c r="D86" s="99"/>
      <c r="E86" s="86"/>
      <c r="F86" s="86"/>
      <c r="G86" s="99"/>
      <c r="H86" s="86"/>
      <c r="I86" s="114"/>
    </row>
    <row r="87" spans="1:9" ht="12.95" customHeight="1">
      <c r="A87" s="75"/>
      <c r="B87" s="83"/>
      <c r="C87" s="95"/>
      <c r="D87" s="95"/>
      <c r="E87" s="83"/>
      <c r="F87" s="95"/>
      <c r="G87" s="95"/>
      <c r="H87" s="83"/>
      <c r="I87" s="115"/>
    </row>
    <row r="88" spans="1:9" ht="12.95" customHeight="1">
      <c r="A88" s="74"/>
      <c r="B88" s="86"/>
      <c r="C88" s="86"/>
      <c r="D88" s="99"/>
      <c r="E88" s="86"/>
      <c r="F88" s="86"/>
      <c r="G88" s="99"/>
      <c r="H88" s="86"/>
      <c r="I88" s="114"/>
    </row>
    <row r="89" spans="1:9" ht="12.95" customHeight="1">
      <c r="A89" s="75"/>
      <c r="B89" s="83"/>
      <c r="C89" s="95"/>
      <c r="D89" s="95"/>
      <c r="E89" s="83"/>
      <c r="F89" s="95"/>
      <c r="G89" s="95"/>
      <c r="H89" s="83"/>
      <c r="I89" s="115"/>
    </row>
    <row r="90" spans="1:9" ht="12.95" customHeight="1">
      <c r="A90" s="74"/>
      <c r="B90" s="86"/>
      <c r="C90" s="86"/>
      <c r="D90" s="99"/>
      <c r="E90" s="86"/>
      <c r="F90" s="86"/>
      <c r="G90" s="99"/>
      <c r="H90" s="86"/>
      <c r="I90" s="114"/>
    </row>
    <row r="91" spans="1:9" ht="12.95" customHeight="1">
      <c r="A91" s="75"/>
      <c r="B91" s="83"/>
      <c r="C91" s="95"/>
      <c r="D91" s="95"/>
      <c r="E91" s="83"/>
      <c r="F91" s="95"/>
      <c r="G91" s="95"/>
      <c r="H91" s="83"/>
      <c r="I91" s="115"/>
    </row>
    <row r="92" spans="1:9" ht="12.95" customHeight="1">
      <c r="A92" s="74"/>
      <c r="B92" s="86"/>
      <c r="C92" s="86"/>
      <c r="D92" s="99"/>
      <c r="E92" s="86"/>
      <c r="F92" s="86"/>
      <c r="G92" s="99"/>
      <c r="H92" s="86"/>
      <c r="I92" s="114"/>
    </row>
    <row r="93" spans="1:9" ht="12.95" customHeight="1">
      <c r="A93" s="75"/>
      <c r="B93" s="83"/>
      <c r="C93" s="95"/>
      <c r="D93" s="95"/>
      <c r="E93" s="83"/>
      <c r="F93" s="95"/>
      <c r="G93" s="95"/>
      <c r="H93" s="83"/>
      <c r="I93" s="115"/>
    </row>
    <row r="94" spans="1:9" ht="12.95" customHeight="1">
      <c r="A94" s="74"/>
      <c r="B94" s="86"/>
      <c r="C94" s="86"/>
      <c r="D94" s="99"/>
      <c r="E94" s="86"/>
      <c r="F94" s="86"/>
      <c r="G94" s="99"/>
      <c r="H94" s="86"/>
      <c r="I94" s="114"/>
    </row>
    <row r="95" spans="1:9" ht="12.95" customHeight="1">
      <c r="A95" s="75"/>
      <c r="B95" s="83"/>
      <c r="C95" s="95"/>
      <c r="D95" s="95"/>
      <c r="E95" s="83"/>
      <c r="F95" s="95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95"/>
      <c r="D97" s="95"/>
      <c r="E97" s="83"/>
      <c r="F97" s="95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95"/>
      <c r="D99" s="95"/>
      <c r="E99" s="83"/>
      <c r="F99" s="95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 ht="12.95" customHeight="1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 ht="12.95" customHeight="1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 ht="12.95" customHeight="1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 ht="12.95" customHeight="1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 ht="12.95" customHeight="1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123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4.1" customHeight="1">
      <c r="A129" s="78" t="s">
        <v>184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</sheetData>
  <mergeCells count="106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30"/>
  <sheetViews>
    <sheetView showGridLines="0" view="pageBreakPreview" topLeftCell="A19" zoomScaleSheetLayoutView="100" workbookViewId="0">
      <selection activeCell="N44" sqref="N44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177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270</v>
      </c>
    </row>
    <row r="3" spans="1:9">
      <c r="A3" s="1" t="s">
        <v>23</v>
      </c>
    </row>
    <row r="4" spans="1:9">
      <c r="A4" s="1" t="s">
        <v>191</v>
      </c>
    </row>
    <row r="5" spans="1:9" ht="13.7" customHeight="1">
      <c r="A5" s="1" t="s">
        <v>50</v>
      </c>
    </row>
    <row r="6" spans="1:9" ht="14.25"/>
    <row r="7" spans="1:9" ht="18" customHeight="1">
      <c r="A7" s="72"/>
      <c r="B7" s="80"/>
      <c r="C7" s="93" t="s">
        <v>272</v>
      </c>
      <c r="D7" s="102"/>
      <c r="E7" s="102"/>
      <c r="F7" s="93" t="s">
        <v>273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178</v>
      </c>
      <c r="D8" s="81" t="s">
        <v>181</v>
      </c>
      <c r="E8" s="81" t="s">
        <v>277</v>
      </c>
      <c r="F8" s="81" t="s">
        <v>178</v>
      </c>
      <c r="G8" s="81" t="s">
        <v>181</v>
      </c>
      <c r="H8" s="81" t="s">
        <v>277</v>
      </c>
      <c r="I8" s="113" t="s">
        <v>27</v>
      </c>
    </row>
    <row r="9" spans="1:9" ht="12.95" customHeight="1">
      <c r="A9" s="74" t="s">
        <v>329</v>
      </c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4" t="s">
        <v>115</v>
      </c>
      <c r="C10" s="95">
        <v>0.6</v>
      </c>
      <c r="D10" s="103" t="s">
        <v>115</v>
      </c>
      <c r="E10" s="84" t="s">
        <v>115</v>
      </c>
      <c r="F10" s="95">
        <v>0.3</v>
      </c>
      <c r="G10" s="103" t="s">
        <v>115</v>
      </c>
      <c r="H10" s="103" t="s">
        <v>115</v>
      </c>
      <c r="I10" s="115"/>
    </row>
    <row r="11" spans="1:9" ht="12.95" customHeight="1">
      <c r="A11" s="74" t="s">
        <v>368</v>
      </c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>
        <v>9.8000000000000007</v>
      </c>
      <c r="C12" s="95">
        <v>0.6</v>
      </c>
      <c r="D12" s="95">
        <f>ROUND((C10+C12)/2,2)</f>
        <v>0.6</v>
      </c>
      <c r="E12" s="83">
        <f>ROUND(B12*D12,1)</f>
        <v>5.9</v>
      </c>
      <c r="F12" s="95">
        <v>0.3</v>
      </c>
      <c r="G12" s="95">
        <f>ROUND((F10+F12)/2,2)</f>
        <v>0.3</v>
      </c>
      <c r="H12" s="83">
        <f>ROUND(B12*G12,1)</f>
        <v>2.9</v>
      </c>
      <c r="I12" s="115"/>
    </row>
    <row r="13" spans="1:9" ht="12.95" customHeight="1">
      <c r="A13" s="74" t="s">
        <v>370</v>
      </c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>
        <v>3</v>
      </c>
      <c r="C14" s="95">
        <v>0.6</v>
      </c>
      <c r="D14" s="95">
        <f>ROUND((C12+C14)/2,2)</f>
        <v>0.6</v>
      </c>
      <c r="E14" s="83">
        <f>ROUND(B14*D14,1)</f>
        <v>1.8</v>
      </c>
      <c r="F14" s="95">
        <v>0.3</v>
      </c>
      <c r="G14" s="95">
        <f>ROUND((F12+F14)/2,2)</f>
        <v>0.3</v>
      </c>
      <c r="H14" s="83">
        <f>ROUND(B14*G14,1)</f>
        <v>0.9</v>
      </c>
      <c r="I14" s="115"/>
    </row>
    <row r="15" spans="1:9" ht="12.95" customHeight="1">
      <c r="A15" s="74" t="s">
        <v>189</v>
      </c>
      <c r="B15" s="82"/>
      <c r="C15" s="94"/>
      <c r="D15" s="94"/>
      <c r="E15" s="82"/>
      <c r="F15" s="94"/>
      <c r="G15" s="94"/>
      <c r="H15" s="82"/>
      <c r="I15" s="114"/>
    </row>
    <row r="16" spans="1:9" ht="12.95" customHeight="1">
      <c r="A16" s="75"/>
      <c r="B16" s="83">
        <v>17</v>
      </c>
      <c r="C16" s="95">
        <v>0.6</v>
      </c>
      <c r="D16" s="95">
        <f>ROUND((C14+C16)/2,2)</f>
        <v>0.6</v>
      </c>
      <c r="E16" s="83">
        <f>ROUND(B16*D16,1)</f>
        <v>10.199999999999999</v>
      </c>
      <c r="F16" s="95">
        <v>0.3</v>
      </c>
      <c r="G16" s="95">
        <f>ROUND((F14+F16)/2,2)</f>
        <v>0.3</v>
      </c>
      <c r="H16" s="83">
        <f>ROUND(B16*G16,1)</f>
        <v>5.0999999999999996</v>
      </c>
      <c r="I16" s="115"/>
    </row>
    <row r="17" spans="1:9" ht="12.95" customHeight="1">
      <c r="A17" s="74" t="s">
        <v>162</v>
      </c>
      <c r="B17" s="82"/>
      <c r="C17" s="94"/>
      <c r="D17" s="94"/>
      <c r="E17" s="82"/>
      <c r="F17" s="94"/>
      <c r="G17" s="94"/>
      <c r="H17" s="82"/>
      <c r="I17" s="114"/>
    </row>
    <row r="18" spans="1:9" ht="12.95" customHeight="1">
      <c r="A18" s="75"/>
      <c r="B18" s="83">
        <v>2.6</v>
      </c>
      <c r="C18" s="95">
        <v>0.6</v>
      </c>
      <c r="D18" s="95">
        <f>ROUND((C16+C18)/2,2)</f>
        <v>0.6</v>
      </c>
      <c r="E18" s="83">
        <f>ROUND(B18*D18,1)</f>
        <v>1.6</v>
      </c>
      <c r="F18" s="95">
        <v>0.3</v>
      </c>
      <c r="G18" s="95">
        <f>ROUND((F16+F18)/2,2)</f>
        <v>0.3</v>
      </c>
      <c r="H18" s="83">
        <f>ROUND(B18*G18,1)</f>
        <v>0.8</v>
      </c>
      <c r="I18" s="115"/>
    </row>
    <row r="19" spans="1:9" ht="12.95" customHeight="1">
      <c r="A19" s="74" t="s">
        <v>298</v>
      </c>
      <c r="B19" s="82"/>
      <c r="C19" s="82"/>
      <c r="D19" s="94"/>
      <c r="E19" s="82"/>
      <c r="F19" s="94"/>
      <c r="G19" s="94"/>
      <c r="H19" s="82"/>
      <c r="I19" s="114"/>
    </row>
    <row r="20" spans="1:9" ht="12.95" customHeight="1">
      <c r="A20" s="75"/>
      <c r="B20" s="84" t="s">
        <v>115</v>
      </c>
      <c r="C20" s="95">
        <v>0.6</v>
      </c>
      <c r="D20" s="103" t="s">
        <v>115</v>
      </c>
      <c r="E20" s="84" t="s">
        <v>115</v>
      </c>
      <c r="F20" s="95">
        <v>0.3</v>
      </c>
      <c r="G20" s="103" t="s">
        <v>115</v>
      </c>
      <c r="H20" s="103" t="s">
        <v>115</v>
      </c>
      <c r="I20" s="115"/>
    </row>
    <row r="21" spans="1:9" ht="12.95" customHeight="1">
      <c r="A21" s="74" t="s">
        <v>3</v>
      </c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>
        <v>8.6999999999999993</v>
      </c>
      <c r="C22" s="95">
        <v>0.6</v>
      </c>
      <c r="D22" s="95">
        <f>ROUND((C20+C22)/2,2)</f>
        <v>0.6</v>
      </c>
      <c r="E22" s="83">
        <f>ROUND(B22*D22,1)</f>
        <v>5.2</v>
      </c>
      <c r="F22" s="95">
        <v>0.3</v>
      </c>
      <c r="G22" s="95">
        <f>ROUND((F20+F22)/2,2)</f>
        <v>0.3</v>
      </c>
      <c r="H22" s="83">
        <f>ROUND(B22*G22,1)</f>
        <v>2.6</v>
      </c>
      <c r="I22" s="115"/>
    </row>
    <row r="23" spans="1:9" ht="12.95" customHeight="1">
      <c r="A23" s="74" t="s">
        <v>141</v>
      </c>
      <c r="B23" s="82"/>
      <c r="C23" s="82"/>
      <c r="D23" s="94"/>
      <c r="E23" s="82"/>
      <c r="F23" s="82"/>
      <c r="G23" s="94"/>
      <c r="H23" s="82"/>
      <c r="I23" s="114"/>
    </row>
    <row r="24" spans="1:9" ht="12.95" customHeight="1">
      <c r="A24" s="75"/>
      <c r="B24" s="83">
        <v>20</v>
      </c>
      <c r="C24" s="95">
        <v>0.6</v>
      </c>
      <c r="D24" s="95">
        <f>ROUND((C22+C24)/2,2)</f>
        <v>0.6</v>
      </c>
      <c r="E24" s="83">
        <f>ROUND(B24*D24,1)</f>
        <v>12</v>
      </c>
      <c r="F24" s="95">
        <v>0.3</v>
      </c>
      <c r="G24" s="95">
        <f>ROUND((F22+F24)/2,2)</f>
        <v>0.3</v>
      </c>
      <c r="H24" s="83">
        <f>ROUND(B24*G24,1)</f>
        <v>6</v>
      </c>
      <c r="I24" s="118"/>
    </row>
    <row r="25" spans="1:9" ht="12.95" customHeight="1">
      <c r="A25" s="74" t="s">
        <v>340</v>
      </c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>
        <v>18.7</v>
      </c>
      <c r="C26" s="95">
        <v>1.6</v>
      </c>
      <c r="D26" s="95">
        <f>ROUND((C24+C26)/2,2)</f>
        <v>1.1000000000000001</v>
      </c>
      <c r="E26" s="83">
        <f>ROUND(B26*D26,1)</f>
        <v>20.6</v>
      </c>
      <c r="F26" s="95">
        <v>1.3</v>
      </c>
      <c r="G26" s="95">
        <f>ROUND((F24+F26)/2,2)</f>
        <v>0.8</v>
      </c>
      <c r="H26" s="83">
        <f>ROUND(B26*G26,1)</f>
        <v>15</v>
      </c>
      <c r="I26" s="115"/>
    </row>
    <row r="27" spans="1:9" ht="12.95" customHeight="1">
      <c r="A27" s="74"/>
      <c r="B27" s="85"/>
      <c r="C27" s="82"/>
      <c r="D27" s="104"/>
      <c r="E27" s="85"/>
      <c r="F27" s="82"/>
      <c r="G27" s="104"/>
      <c r="H27" s="85"/>
      <c r="I27" s="114"/>
    </row>
    <row r="28" spans="1:9" ht="12.95" customHeight="1">
      <c r="A28" s="75"/>
      <c r="B28" s="84"/>
      <c r="C28" s="95"/>
      <c r="D28" s="103"/>
      <c r="E28" s="84"/>
      <c r="F28" s="95"/>
      <c r="G28" s="103"/>
      <c r="H28" s="103"/>
      <c r="I28" s="115"/>
    </row>
    <row r="29" spans="1:9" ht="12.95" customHeight="1">
      <c r="A29" s="74"/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/>
      <c r="C30" s="95"/>
      <c r="D30" s="95"/>
      <c r="E30" s="83"/>
      <c r="F30" s="95"/>
      <c r="G30" s="95"/>
      <c r="H30" s="83"/>
      <c r="I30" s="115"/>
    </row>
    <row r="31" spans="1:9" ht="12.95" customHeight="1">
      <c r="A31" s="74"/>
      <c r="B31" s="82"/>
      <c r="C31" s="82"/>
      <c r="D31" s="94"/>
      <c r="E31" s="82"/>
      <c r="F31" s="82"/>
      <c r="G31" s="94"/>
      <c r="H31" s="82"/>
      <c r="I31" s="114"/>
    </row>
    <row r="32" spans="1:9" ht="12.95" customHeight="1">
      <c r="A32" s="75"/>
      <c r="B32" s="83"/>
      <c r="C32" s="95"/>
      <c r="D32" s="95"/>
      <c r="E32" s="83"/>
      <c r="F32" s="95"/>
      <c r="G32" s="95"/>
      <c r="H32" s="83"/>
      <c r="I32" s="115"/>
    </row>
    <row r="33" spans="1:9" ht="12.95" customHeight="1">
      <c r="A33" s="74"/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/>
      <c r="C34" s="95"/>
      <c r="D34" s="95"/>
      <c r="E34" s="83"/>
      <c r="F34" s="95"/>
      <c r="G34" s="95"/>
      <c r="H34" s="83"/>
      <c r="I34" s="115"/>
    </row>
    <row r="35" spans="1:9" ht="12.95" customHeight="1">
      <c r="A35" s="74"/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4"/>
      <c r="C36" s="95"/>
      <c r="D36" s="103"/>
      <c r="E36" s="84"/>
      <c r="F36" s="95"/>
      <c r="G36" s="103"/>
      <c r="H36" s="103"/>
      <c r="I36" s="115"/>
    </row>
    <row r="37" spans="1:9" ht="12.95" customHeight="1">
      <c r="A37" s="74"/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/>
      <c r="C38" s="95"/>
      <c r="D38" s="95"/>
      <c r="E38" s="83"/>
      <c r="F38" s="95"/>
      <c r="G38" s="95"/>
      <c r="H38" s="83"/>
      <c r="I38" s="115"/>
    </row>
    <row r="39" spans="1:9" ht="12.95" customHeight="1">
      <c r="A39" s="74"/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3"/>
      <c r="C40" s="95"/>
      <c r="D40" s="95"/>
      <c r="E40" s="83"/>
      <c r="F40" s="95"/>
      <c r="G40" s="95"/>
      <c r="H40" s="83"/>
      <c r="I40" s="115"/>
    </row>
    <row r="41" spans="1:9" ht="12.95" customHeight="1">
      <c r="A41" s="74"/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/>
      <c r="C42" s="95"/>
      <c r="D42" s="95"/>
      <c r="E42" s="83"/>
      <c r="F42" s="95"/>
      <c r="G42" s="95"/>
      <c r="H42" s="83"/>
      <c r="I42" s="115"/>
    </row>
    <row r="43" spans="1:9" ht="12.95" customHeight="1">
      <c r="A43" s="74"/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/>
      <c r="C44" s="95"/>
      <c r="D44" s="95"/>
      <c r="E44" s="83"/>
      <c r="F44" s="95"/>
      <c r="G44" s="95"/>
      <c r="H44" s="83"/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95"/>
      <c r="D46" s="95"/>
      <c r="E46" s="83"/>
      <c r="F46" s="95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95"/>
      <c r="D48" s="95"/>
      <c r="E48" s="83"/>
      <c r="F48" s="95"/>
      <c r="G48" s="95"/>
      <c r="H48" s="83"/>
      <c r="I48" s="115"/>
    </row>
    <row r="49" spans="1:14" ht="14.1" customHeight="1">
      <c r="A49" s="74"/>
      <c r="B49" s="82"/>
      <c r="C49" s="82"/>
      <c r="D49" s="94"/>
      <c r="E49" s="82"/>
      <c r="F49" s="82"/>
      <c r="G49" s="94"/>
      <c r="H49" s="82"/>
      <c r="I49" s="116"/>
    </row>
    <row r="50" spans="1:14" ht="14.1" customHeight="1">
      <c r="A50" s="75"/>
      <c r="B50" s="83"/>
      <c r="C50" s="95"/>
      <c r="D50" s="95"/>
      <c r="E50" s="83"/>
      <c r="F50" s="95"/>
      <c r="G50" s="95"/>
      <c r="H50" s="83"/>
      <c r="I50" s="117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8"/>
    </row>
    <row r="52" spans="1:14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14" ht="12.95" customHeight="1">
      <c r="A53" s="74"/>
      <c r="B53" s="82"/>
      <c r="C53" s="82"/>
      <c r="D53" s="94"/>
      <c r="E53" s="82"/>
      <c r="F53" s="82"/>
      <c r="G53" s="94"/>
      <c r="H53" s="82"/>
      <c r="I53" s="114"/>
    </row>
    <row r="54" spans="1:14" ht="12.95" customHeight="1">
      <c r="A54" s="75"/>
      <c r="B54" s="83"/>
      <c r="C54" s="95"/>
      <c r="D54" s="95"/>
      <c r="E54" s="83"/>
      <c r="F54" s="95"/>
      <c r="G54" s="95"/>
      <c r="H54" s="83"/>
      <c r="I54" s="115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4"/>
    </row>
    <row r="56" spans="1:14" ht="12.95" customHeight="1">
      <c r="A56" s="75"/>
      <c r="B56" s="83"/>
      <c r="C56" s="95"/>
      <c r="D56" s="95"/>
      <c r="E56" s="83"/>
      <c r="F56" s="95"/>
      <c r="G56" s="95"/>
      <c r="H56" s="83"/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3.5" customHeight="1">
      <c r="A64" s="78" t="s">
        <v>184</v>
      </c>
      <c r="B64" s="90">
        <f>SUM(B9:B62)</f>
        <v>79.8</v>
      </c>
      <c r="C64" s="90"/>
      <c r="D64" s="90"/>
      <c r="E64" s="90">
        <f>SUM(E9:E62)</f>
        <v>57.3</v>
      </c>
      <c r="F64" s="90"/>
      <c r="G64" s="90"/>
      <c r="H64" s="90">
        <f>SUM(H9:H62)</f>
        <v>33.299999999999997</v>
      </c>
      <c r="I64" s="121"/>
      <c r="K64" s="122">
        <f>E64+E129</f>
        <v>57.3</v>
      </c>
      <c r="N64" s="122">
        <f>H64+H129</f>
        <v>33.299999999999997</v>
      </c>
    </row>
    <row r="65" spans="1:9" ht="13.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9.5" customHeight="1">
      <c r="A66" s="33" t="s">
        <v>177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1" t="s">
        <v>270</v>
      </c>
    </row>
    <row r="68" spans="1:9">
      <c r="A68" s="1" t="s">
        <v>23</v>
      </c>
    </row>
    <row r="69" spans="1:9">
      <c r="A69" s="1" t="s">
        <v>188</v>
      </c>
    </row>
    <row r="70" spans="1:9" ht="13.7" customHeight="1">
      <c r="A70" s="1" t="s">
        <v>50</v>
      </c>
    </row>
    <row r="71" spans="1:9" ht="14.25"/>
    <row r="72" spans="1:9" ht="18" customHeight="1">
      <c r="A72" s="72"/>
      <c r="B72" s="80"/>
      <c r="C72" s="93" t="s">
        <v>269</v>
      </c>
      <c r="D72" s="102"/>
      <c r="E72" s="102"/>
      <c r="F72" s="93" t="s">
        <v>75</v>
      </c>
      <c r="G72" s="102"/>
      <c r="H72" s="102"/>
      <c r="I72" s="112"/>
    </row>
    <row r="73" spans="1:9" ht="18" customHeight="1">
      <c r="A73" s="73" t="s">
        <v>106</v>
      </c>
      <c r="B73" s="81" t="s">
        <v>108</v>
      </c>
      <c r="C73" s="81" t="s">
        <v>178</v>
      </c>
      <c r="D73" s="81" t="s">
        <v>181</v>
      </c>
      <c r="E73" s="81" t="s">
        <v>277</v>
      </c>
      <c r="F73" s="81" t="s">
        <v>178</v>
      </c>
      <c r="G73" s="81" t="s">
        <v>181</v>
      </c>
      <c r="H73" s="81" t="s">
        <v>277</v>
      </c>
      <c r="I73" s="113" t="s">
        <v>27</v>
      </c>
    </row>
    <row r="74" spans="1:9" ht="12.95" customHeight="1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 ht="12.95" customHeight="1">
      <c r="A75" s="75"/>
      <c r="B75" s="84"/>
      <c r="C75" s="95"/>
      <c r="D75" s="103"/>
      <c r="E75" s="84"/>
      <c r="F75" s="95"/>
      <c r="G75" s="103"/>
      <c r="H75" s="103"/>
      <c r="I75" s="115"/>
    </row>
    <row r="76" spans="1:9" ht="12.95" customHeight="1">
      <c r="A76" s="74"/>
      <c r="B76" s="86"/>
      <c r="C76" s="86"/>
      <c r="D76" s="99"/>
      <c r="E76" s="86"/>
      <c r="F76" s="86"/>
      <c r="G76" s="99"/>
      <c r="H76" s="86"/>
      <c r="I76" s="114"/>
    </row>
    <row r="77" spans="1:9" ht="12.95" customHeight="1">
      <c r="A77" s="75"/>
      <c r="B77" s="83"/>
      <c r="C77" s="95"/>
      <c r="D77" s="95"/>
      <c r="E77" s="83"/>
      <c r="F77" s="95"/>
      <c r="G77" s="95"/>
      <c r="H77" s="83"/>
      <c r="I77" s="115"/>
    </row>
    <row r="78" spans="1:9" ht="12.95" customHeight="1">
      <c r="A78" s="74"/>
      <c r="B78" s="86"/>
      <c r="C78" s="86"/>
      <c r="D78" s="99"/>
      <c r="E78" s="86"/>
      <c r="F78" s="86"/>
      <c r="G78" s="99"/>
      <c r="H78" s="86"/>
      <c r="I78" s="114"/>
    </row>
    <row r="79" spans="1:9" ht="12.95" customHeight="1">
      <c r="A79" s="75"/>
      <c r="B79" s="83"/>
      <c r="C79" s="95"/>
      <c r="D79" s="95"/>
      <c r="E79" s="83"/>
      <c r="F79" s="95"/>
      <c r="G79" s="95"/>
      <c r="H79" s="83"/>
      <c r="I79" s="115"/>
    </row>
    <row r="80" spans="1:9" ht="12.95" customHeight="1">
      <c r="A80" s="74"/>
      <c r="B80" s="86"/>
      <c r="C80" s="86"/>
      <c r="D80" s="99"/>
      <c r="E80" s="86"/>
      <c r="F80" s="86"/>
      <c r="G80" s="99"/>
      <c r="H80" s="86"/>
      <c r="I80" s="114"/>
    </row>
    <row r="81" spans="1:9" ht="12.95" customHeight="1">
      <c r="A81" s="75"/>
      <c r="B81" s="83"/>
      <c r="C81" s="95"/>
      <c r="D81" s="95"/>
      <c r="E81" s="83"/>
      <c r="F81" s="95"/>
      <c r="G81" s="95"/>
      <c r="H81" s="83"/>
      <c r="I81" s="115"/>
    </row>
    <row r="82" spans="1:9" ht="12.95" customHeight="1">
      <c r="A82" s="74"/>
      <c r="B82" s="86"/>
      <c r="C82" s="86"/>
      <c r="D82" s="99"/>
      <c r="E82" s="86"/>
      <c r="F82" s="86"/>
      <c r="G82" s="99"/>
      <c r="H82" s="86"/>
      <c r="I82" s="114"/>
    </row>
    <row r="83" spans="1:9" ht="12.95" customHeight="1">
      <c r="A83" s="75"/>
      <c r="B83" s="84"/>
      <c r="C83" s="95"/>
      <c r="D83" s="103"/>
      <c r="E83" s="84"/>
      <c r="F83" s="95"/>
      <c r="G83" s="103"/>
      <c r="H83" s="103"/>
      <c r="I83" s="115"/>
    </row>
    <row r="84" spans="1:9" ht="12.95" customHeight="1">
      <c r="A84" s="74"/>
      <c r="B84" s="86"/>
      <c r="C84" s="86"/>
      <c r="D84" s="99"/>
      <c r="E84" s="86"/>
      <c r="F84" s="86"/>
      <c r="G84" s="99"/>
      <c r="H84" s="86"/>
      <c r="I84" s="114"/>
    </row>
    <row r="85" spans="1:9" ht="12.95" customHeight="1">
      <c r="A85" s="75"/>
      <c r="B85" s="83"/>
      <c r="C85" s="95"/>
      <c r="D85" s="95"/>
      <c r="E85" s="83"/>
      <c r="F85" s="95"/>
      <c r="G85" s="95"/>
      <c r="H85" s="83"/>
      <c r="I85" s="115"/>
    </row>
    <row r="86" spans="1:9" ht="12.95" customHeight="1">
      <c r="A86" s="74"/>
      <c r="B86" s="86"/>
      <c r="C86" s="86"/>
      <c r="D86" s="99"/>
      <c r="E86" s="86"/>
      <c r="F86" s="86"/>
      <c r="G86" s="99"/>
      <c r="H86" s="86"/>
      <c r="I86" s="114"/>
    </row>
    <row r="87" spans="1:9" ht="12.95" customHeight="1">
      <c r="A87" s="75"/>
      <c r="B87" s="83"/>
      <c r="C87" s="95"/>
      <c r="D87" s="95"/>
      <c r="E87" s="83"/>
      <c r="F87" s="95"/>
      <c r="G87" s="95"/>
      <c r="H87" s="83"/>
      <c r="I87" s="115"/>
    </row>
    <row r="88" spans="1:9" ht="12.95" customHeight="1">
      <c r="A88" s="74"/>
      <c r="B88" s="86"/>
      <c r="C88" s="86"/>
      <c r="D88" s="99"/>
      <c r="E88" s="86"/>
      <c r="F88" s="86"/>
      <c r="G88" s="99"/>
      <c r="H88" s="86"/>
      <c r="I88" s="114"/>
    </row>
    <row r="89" spans="1:9" ht="12.95" customHeight="1">
      <c r="A89" s="75"/>
      <c r="B89" s="83"/>
      <c r="C89" s="95"/>
      <c r="D89" s="95"/>
      <c r="E89" s="83"/>
      <c r="F89" s="95"/>
      <c r="G89" s="95"/>
      <c r="H89" s="83"/>
      <c r="I89" s="115"/>
    </row>
    <row r="90" spans="1:9" ht="12.95" customHeight="1">
      <c r="A90" s="74"/>
      <c r="B90" s="86"/>
      <c r="C90" s="86"/>
      <c r="D90" s="99"/>
      <c r="E90" s="86"/>
      <c r="F90" s="86"/>
      <c r="G90" s="99"/>
      <c r="H90" s="86"/>
      <c r="I90" s="114"/>
    </row>
    <row r="91" spans="1:9" ht="12.95" customHeight="1">
      <c r="A91" s="75"/>
      <c r="B91" s="83"/>
      <c r="C91" s="95"/>
      <c r="D91" s="95"/>
      <c r="E91" s="83"/>
      <c r="F91" s="95"/>
      <c r="G91" s="95"/>
      <c r="H91" s="83"/>
      <c r="I91" s="115"/>
    </row>
    <row r="92" spans="1:9" ht="12.95" customHeight="1">
      <c r="A92" s="74"/>
      <c r="B92" s="86"/>
      <c r="C92" s="86"/>
      <c r="D92" s="99"/>
      <c r="E92" s="86"/>
      <c r="F92" s="86"/>
      <c r="G92" s="99"/>
      <c r="H92" s="86"/>
      <c r="I92" s="114"/>
    </row>
    <row r="93" spans="1:9" ht="12.95" customHeight="1">
      <c r="A93" s="75"/>
      <c r="B93" s="83"/>
      <c r="C93" s="95"/>
      <c r="D93" s="95"/>
      <c r="E93" s="83"/>
      <c r="F93" s="95"/>
      <c r="G93" s="95"/>
      <c r="H93" s="83"/>
      <c r="I93" s="115"/>
    </row>
    <row r="94" spans="1:9" ht="12.95" customHeight="1">
      <c r="A94" s="74"/>
      <c r="B94" s="86"/>
      <c r="C94" s="86"/>
      <c r="D94" s="99"/>
      <c r="E94" s="86"/>
      <c r="F94" s="86"/>
      <c r="G94" s="99"/>
      <c r="H94" s="86"/>
      <c r="I94" s="114"/>
    </row>
    <row r="95" spans="1:9" ht="12.95" customHeight="1">
      <c r="A95" s="75"/>
      <c r="B95" s="83"/>
      <c r="C95" s="95"/>
      <c r="D95" s="95"/>
      <c r="E95" s="83"/>
      <c r="F95" s="95"/>
      <c r="G95" s="95"/>
      <c r="H95" s="83"/>
      <c r="I95" s="115"/>
    </row>
    <row r="96" spans="1:9" ht="14.1" customHeight="1">
      <c r="A96" s="74"/>
      <c r="B96" s="86"/>
      <c r="C96" s="86"/>
      <c r="D96" s="99"/>
      <c r="E96" s="86"/>
      <c r="F96" s="86"/>
      <c r="G96" s="99"/>
      <c r="H96" s="86"/>
      <c r="I96" s="116"/>
    </row>
    <row r="97" spans="1:9" ht="14.1" customHeight="1">
      <c r="A97" s="75"/>
      <c r="B97" s="83"/>
      <c r="C97" s="95"/>
      <c r="D97" s="95"/>
      <c r="E97" s="83"/>
      <c r="F97" s="95"/>
      <c r="G97" s="95"/>
      <c r="H97" s="83"/>
      <c r="I97" s="117"/>
    </row>
    <row r="98" spans="1:9" ht="12.95" customHeight="1">
      <c r="A98" s="74"/>
      <c r="B98" s="86"/>
      <c r="C98" s="86"/>
      <c r="D98" s="99"/>
      <c r="E98" s="86"/>
      <c r="F98" s="86"/>
      <c r="G98" s="99"/>
      <c r="H98" s="86"/>
      <c r="I98" s="118"/>
    </row>
    <row r="99" spans="1:9" ht="12.95" customHeight="1">
      <c r="A99" s="75"/>
      <c r="B99" s="83"/>
      <c r="C99" s="95"/>
      <c r="D99" s="95"/>
      <c r="E99" s="83"/>
      <c r="F99" s="95"/>
      <c r="G99" s="95"/>
      <c r="H99" s="83"/>
      <c r="I99" s="115"/>
    </row>
    <row r="100" spans="1:9" ht="12.95" customHeight="1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 ht="12.95" customHeight="1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 ht="12.95" customHeight="1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 ht="12.95" customHeight="1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 ht="12.95" customHeight="1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 ht="12.95" customHeight="1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 ht="12.95" customHeight="1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 ht="12.95" customHeight="1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 ht="12.95" customHeight="1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 ht="12.95" customHeight="1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 ht="12.95" customHeight="1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 ht="12.95" customHeight="1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 ht="12.95" customHeight="1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 ht="12.95" customHeight="1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 ht="12.95" customHeight="1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 ht="12.95" customHeight="1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 ht="12.95" customHeight="1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 ht="12.95" customHeight="1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 ht="12.95" customHeight="1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 ht="12.95" customHeight="1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 ht="12.95" customHeight="1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 ht="12.95" customHeight="1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 ht="12.95" customHeight="1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 ht="12.95" customHeight="1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 ht="12.95" customHeight="1">
      <c r="A124" s="74"/>
      <c r="B124" s="86"/>
      <c r="C124" s="99"/>
      <c r="D124" s="99"/>
      <c r="E124" s="86"/>
      <c r="F124" s="99"/>
      <c r="G124" s="99"/>
      <c r="H124" s="86"/>
      <c r="I124" s="114"/>
    </row>
    <row r="125" spans="1:9" ht="12.95" customHeight="1">
      <c r="A125" s="75"/>
      <c r="B125" s="83"/>
      <c r="C125" s="95"/>
      <c r="D125" s="95"/>
      <c r="E125" s="83"/>
      <c r="F125" s="95"/>
      <c r="G125" s="95"/>
      <c r="H125" s="83"/>
      <c r="I125" s="115"/>
    </row>
    <row r="126" spans="1:9" ht="12.95" customHeight="1">
      <c r="A126" s="74"/>
      <c r="B126" s="91"/>
      <c r="C126" s="100"/>
      <c r="D126" s="107"/>
      <c r="E126" s="110"/>
      <c r="F126" s="100"/>
      <c r="G126" s="107"/>
      <c r="H126" s="110"/>
      <c r="I126" s="119"/>
    </row>
    <row r="127" spans="1:9" ht="12.95" customHeight="1">
      <c r="A127" s="123"/>
      <c r="B127" s="88"/>
      <c r="C127" s="97"/>
      <c r="D127" s="105"/>
      <c r="E127" s="97"/>
      <c r="F127" s="97"/>
      <c r="G127" s="105"/>
      <c r="H127" s="97"/>
      <c r="I127" s="118"/>
    </row>
    <row r="128" spans="1:9" ht="14.1" customHeight="1">
      <c r="A128" s="77"/>
      <c r="B128" s="92"/>
      <c r="C128" s="101"/>
      <c r="D128" s="108"/>
      <c r="E128" s="111"/>
      <c r="F128" s="101"/>
      <c r="G128" s="108"/>
      <c r="H128" s="111"/>
      <c r="I128" s="120"/>
    </row>
    <row r="129" spans="1:9" ht="13.5" customHeight="1">
      <c r="A129" s="78" t="s">
        <v>184</v>
      </c>
      <c r="B129" s="90">
        <f>SUM(B74:B127)</f>
        <v>0</v>
      </c>
      <c r="C129" s="90"/>
      <c r="D129" s="90"/>
      <c r="E129" s="90">
        <f>SUM(E74:E127)</f>
        <v>0</v>
      </c>
      <c r="F129" s="90"/>
      <c r="G129" s="90"/>
      <c r="H129" s="90">
        <f>SUM(H74:H127)</f>
        <v>0</v>
      </c>
      <c r="I129" s="121"/>
    </row>
    <row r="130" spans="1:9" ht="13.5" customHeight="1">
      <c r="A130" s="44"/>
      <c r="B130" s="44"/>
      <c r="C130" s="44"/>
      <c r="D130" s="44"/>
      <c r="E130" s="44"/>
      <c r="F130" s="44"/>
      <c r="G130" s="44"/>
      <c r="H130" s="44"/>
      <c r="I130" s="44"/>
    </row>
    <row r="131" spans="1:9" ht="13.5" customHeight="1"/>
  </sheetData>
  <mergeCells count="106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  <mergeCell ref="A126:A127"/>
    <mergeCell ref="I126:I127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20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252</v>
      </c>
    </row>
    <row r="3" spans="1:11" ht="13.5" customHeight="1">
      <c r="A3" s="6" t="s">
        <v>56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4</v>
      </c>
      <c r="B8" s="181" t="s">
        <v>21</v>
      </c>
      <c r="C8" s="181" t="s">
        <v>15</v>
      </c>
      <c r="D8" s="181" t="s">
        <v>39</v>
      </c>
      <c r="E8" s="180"/>
      <c r="F8" s="180"/>
      <c r="G8" s="180"/>
      <c r="H8" s="180"/>
      <c r="I8" s="180"/>
      <c r="J8" s="181" t="s">
        <v>26</v>
      </c>
      <c r="K8" s="66" t="s">
        <v>27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65</v>
      </c>
      <c r="B11" s="183" t="s">
        <v>160</v>
      </c>
      <c r="C11" s="191" t="s">
        <v>18</v>
      </c>
      <c r="D11" s="194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+'As舗装工(進入路)－数量調書'!B34</f>
        <v>5.2</v>
      </c>
      <c r="E12" s="196"/>
      <c r="F12" s="196"/>
      <c r="G12" s="196"/>
      <c r="H12" s="196"/>
      <c r="I12" s="196"/>
      <c r="J12" s="193">
        <f>D12+E12+F12+G12+H12+I12</f>
        <v>5.2</v>
      </c>
      <c r="K12" s="199"/>
    </row>
    <row r="13" spans="1:11" ht="21.95" customHeight="1">
      <c r="A13" s="175" t="s">
        <v>73</v>
      </c>
      <c r="B13" s="183" t="s">
        <v>431</v>
      </c>
      <c r="C13" s="191" t="s">
        <v>18</v>
      </c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+'As舗装工(進入路)－数量調書'!B34</f>
        <v>5.2</v>
      </c>
      <c r="E14" s="196"/>
      <c r="F14" s="196"/>
      <c r="G14" s="196"/>
      <c r="H14" s="196"/>
      <c r="I14" s="196"/>
      <c r="J14" s="193">
        <f>D14+E14+F14+G14+H14+I14</f>
        <v>5.2</v>
      </c>
      <c r="K14" s="199"/>
    </row>
    <row r="15" spans="1:11" ht="21.95" customHeight="1">
      <c r="A15" s="175"/>
      <c r="B15" s="183"/>
      <c r="C15" s="191"/>
      <c r="D15" s="192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91"/>
      <c r="D17" s="194"/>
      <c r="E17" s="197"/>
      <c r="F17" s="197"/>
      <c r="G17" s="197"/>
      <c r="H17" s="197"/>
      <c r="I17" s="197"/>
      <c r="J17" s="194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91"/>
      <c r="D21" s="194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Normal="115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230</v>
      </c>
    </row>
    <row r="3" spans="1:3" ht="13.7" customHeight="1">
      <c r="A3" s="6" t="s">
        <v>23</v>
      </c>
    </row>
    <row r="4" spans="1:3" ht="13.7" customHeight="1">
      <c r="A4" s="6" t="s">
        <v>30</v>
      </c>
    </row>
    <row r="5" spans="1:3" ht="13.7" customHeight="1">
      <c r="A5" s="6" t="s">
        <v>253</v>
      </c>
    </row>
    <row r="6" spans="1:3" ht="14.25">
      <c r="A6" s="6" t="s">
        <v>57</v>
      </c>
      <c r="C6" s="323" t="s">
        <v>158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5" t="s">
        <v>401</v>
      </c>
      <c r="B8" s="320">
        <v>1.4</v>
      </c>
      <c r="C8" s="324" t="s">
        <v>128</v>
      </c>
    </row>
    <row r="9" spans="1:3" ht="26.1" customHeight="1">
      <c r="A9" s="315" t="s">
        <v>325</v>
      </c>
      <c r="B9" s="320">
        <v>1.4</v>
      </c>
      <c r="C9" s="324" t="s">
        <v>263</v>
      </c>
    </row>
    <row r="10" spans="1:3" ht="26.1" customHeight="1">
      <c r="A10" s="315" t="s">
        <v>402</v>
      </c>
      <c r="B10" s="320">
        <v>1.2</v>
      </c>
      <c r="C10" s="324" t="s">
        <v>400</v>
      </c>
    </row>
    <row r="11" spans="1:3" ht="26.1" customHeight="1">
      <c r="A11" s="315"/>
      <c r="B11" s="320"/>
      <c r="C11" s="324"/>
    </row>
    <row r="12" spans="1:3" ht="26.1" customHeight="1">
      <c r="A12" s="315"/>
      <c r="B12" s="320"/>
      <c r="C12" s="324"/>
    </row>
    <row r="13" spans="1:3" ht="26.1" customHeight="1">
      <c r="A13" s="315"/>
      <c r="B13" s="320"/>
      <c r="C13" s="324"/>
    </row>
    <row r="14" spans="1:3" ht="26.1" customHeight="1">
      <c r="A14" s="315"/>
      <c r="B14" s="320"/>
      <c r="C14" s="324"/>
    </row>
    <row r="15" spans="1:3" ht="26.1" customHeight="1">
      <c r="A15" s="315"/>
      <c r="B15" s="320"/>
      <c r="C15" s="324"/>
    </row>
    <row r="16" spans="1:3" ht="26.1" customHeight="1">
      <c r="A16" s="315" t="s">
        <v>403</v>
      </c>
      <c r="B16" s="320">
        <v>1.2</v>
      </c>
      <c r="C16" s="324" t="s">
        <v>197</v>
      </c>
    </row>
    <row r="17" spans="1:3" ht="26.1" customHeight="1">
      <c r="A17" s="315"/>
      <c r="B17" s="320"/>
      <c r="C17" s="324"/>
    </row>
    <row r="18" spans="1:3" ht="26.1" customHeight="1">
      <c r="A18" s="315"/>
      <c r="B18" s="320"/>
      <c r="C18" s="324"/>
    </row>
    <row r="19" spans="1:3" ht="26.1" customHeight="1">
      <c r="A19" s="315"/>
      <c r="B19" s="320"/>
      <c r="C19" s="324"/>
    </row>
    <row r="20" spans="1:3" ht="26.1" customHeight="1">
      <c r="A20" s="316"/>
      <c r="B20" s="320"/>
      <c r="C20" s="324"/>
    </row>
    <row r="21" spans="1:3" ht="26.1" customHeight="1">
      <c r="A21" s="316"/>
      <c r="B21" s="320"/>
      <c r="C21" s="324"/>
    </row>
    <row r="22" spans="1:3" ht="26.1" customHeight="1">
      <c r="A22" s="316"/>
      <c r="B22" s="320"/>
      <c r="C22" s="324"/>
    </row>
    <row r="23" spans="1:3" ht="26.1" customHeight="1">
      <c r="A23" s="316"/>
      <c r="B23" s="320"/>
      <c r="C23" s="324"/>
    </row>
    <row r="24" spans="1:3" ht="26.1" customHeight="1">
      <c r="A24" s="316"/>
      <c r="B24" s="320"/>
      <c r="C24" s="324"/>
    </row>
    <row r="25" spans="1:3" ht="26.1" customHeight="1">
      <c r="A25" s="316"/>
      <c r="B25" s="320"/>
      <c r="C25" s="324"/>
    </row>
    <row r="26" spans="1:3" ht="26.1" customHeight="1">
      <c r="A26" s="316"/>
      <c r="B26" s="320"/>
      <c r="C26" s="324"/>
    </row>
    <row r="27" spans="1:3" ht="26.1" customHeight="1">
      <c r="A27" s="316"/>
      <c r="B27" s="320"/>
      <c r="C27" s="324"/>
    </row>
    <row r="28" spans="1:3" ht="26.1" customHeight="1">
      <c r="A28" s="315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5.2</v>
      </c>
      <c r="C33" s="325"/>
    </row>
    <row r="34" spans="1:3" ht="27" customHeight="1">
      <c r="A34" s="318" t="s">
        <v>32</v>
      </c>
      <c r="B34" s="322">
        <f>ROUND(B33,1)</f>
        <v>5.2</v>
      </c>
      <c r="C34" s="281"/>
    </row>
    <row r="35" spans="1:3" ht="3.95" customHeight="1"/>
    <row r="36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20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124</v>
      </c>
    </row>
    <row r="3" spans="1:11" ht="13.5" customHeight="1">
      <c r="A3" s="6" t="s">
        <v>56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4</v>
      </c>
      <c r="B8" s="181" t="s">
        <v>21</v>
      </c>
      <c r="C8" s="181" t="s">
        <v>15</v>
      </c>
      <c r="D8" s="181" t="s">
        <v>39</v>
      </c>
      <c r="E8" s="180"/>
      <c r="F8" s="180"/>
      <c r="G8" s="180"/>
      <c r="H8" s="180"/>
      <c r="I8" s="180"/>
      <c r="J8" s="181" t="s">
        <v>26</v>
      </c>
      <c r="K8" s="66" t="s">
        <v>27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200</v>
      </c>
      <c r="B11" s="183" t="s">
        <v>201</v>
      </c>
      <c r="C11" s="191" t="s">
        <v>18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+'砂利舗装工(進・取)－数量調書'!B34</f>
        <v>1.2</v>
      </c>
      <c r="E12" s="196"/>
      <c r="F12" s="196"/>
      <c r="G12" s="196"/>
      <c r="H12" s="196"/>
      <c r="I12" s="196"/>
      <c r="J12" s="193">
        <f>D12+E12+F12+G12+H12+I12</f>
        <v>1.2</v>
      </c>
      <c r="K12" s="199"/>
    </row>
    <row r="13" spans="1:11" ht="21.95" customHeight="1">
      <c r="A13" s="175"/>
      <c r="B13" s="183"/>
      <c r="C13" s="191"/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/>
      <c r="E14" s="196"/>
      <c r="F14" s="196"/>
      <c r="G14" s="196"/>
      <c r="H14" s="196"/>
      <c r="I14" s="196"/>
      <c r="J14" s="193"/>
      <c r="K14" s="199"/>
    </row>
    <row r="15" spans="1:11" ht="21.95" customHeight="1">
      <c r="A15" s="175"/>
      <c r="B15" s="183"/>
      <c r="C15" s="191"/>
      <c r="D15" s="194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91"/>
      <c r="D17" s="194"/>
      <c r="E17" s="197"/>
      <c r="F17" s="197"/>
      <c r="G17" s="197"/>
      <c r="H17" s="197"/>
      <c r="I17" s="197"/>
      <c r="J17" s="194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91"/>
      <c r="D21" s="194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91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91"/>
      <c r="D27" s="194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Normal="115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9</v>
      </c>
    </row>
    <row r="3" spans="1:3" ht="13.7" customHeight="1">
      <c r="A3" s="6" t="s">
        <v>23</v>
      </c>
    </row>
    <row r="4" spans="1:3" ht="13.7" customHeight="1">
      <c r="A4" s="6" t="s">
        <v>30</v>
      </c>
    </row>
    <row r="5" spans="1:3" ht="13.7" customHeight="1">
      <c r="A5" s="6" t="s">
        <v>239</v>
      </c>
    </row>
    <row r="6" spans="1:3" ht="14.25">
      <c r="A6" s="6" t="s">
        <v>57</v>
      </c>
      <c r="C6" s="323" t="s">
        <v>158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6" t="s">
        <v>182</v>
      </c>
      <c r="B8" s="320">
        <v>1.2</v>
      </c>
      <c r="C8" s="324" t="s">
        <v>198</v>
      </c>
    </row>
    <row r="9" spans="1:3" ht="26.1" customHeight="1">
      <c r="A9" s="316"/>
      <c r="B9" s="320"/>
      <c r="C9" s="324"/>
    </row>
    <row r="10" spans="1:3" ht="26.1" customHeight="1">
      <c r="A10" s="316"/>
      <c r="B10" s="320"/>
      <c r="C10" s="324"/>
    </row>
    <row r="11" spans="1:3" ht="26.1" customHeight="1">
      <c r="A11" s="316"/>
      <c r="B11" s="320"/>
      <c r="C11" s="324"/>
    </row>
    <row r="12" spans="1:3" ht="26.1" customHeight="1">
      <c r="A12" s="316"/>
      <c r="B12" s="320"/>
      <c r="C12" s="324"/>
    </row>
    <row r="13" spans="1:3" ht="26.1" customHeight="1">
      <c r="A13" s="316"/>
      <c r="B13" s="320"/>
      <c r="C13" s="324"/>
    </row>
    <row r="14" spans="1:3" ht="26.1" customHeight="1">
      <c r="A14" s="316"/>
      <c r="B14" s="320"/>
      <c r="C14" s="324"/>
    </row>
    <row r="15" spans="1:3" ht="26.1" customHeight="1">
      <c r="A15" s="316"/>
      <c r="B15" s="320"/>
      <c r="C15" s="324"/>
    </row>
    <row r="16" spans="1:3" ht="26.1" customHeight="1">
      <c r="A16" s="316"/>
      <c r="B16" s="320"/>
      <c r="C16" s="324"/>
    </row>
    <row r="17" spans="1:3" ht="26.1" customHeight="1">
      <c r="A17" s="315"/>
      <c r="B17" s="320"/>
      <c r="C17" s="324"/>
    </row>
    <row r="18" spans="1:3" ht="26.1" customHeight="1">
      <c r="A18" s="315"/>
      <c r="B18" s="320"/>
      <c r="C18" s="324"/>
    </row>
    <row r="19" spans="1:3" ht="26.1" customHeight="1">
      <c r="A19" s="315"/>
      <c r="B19" s="320"/>
      <c r="C19" s="324"/>
    </row>
    <row r="20" spans="1:3" ht="26.1" customHeight="1">
      <c r="A20" s="315"/>
      <c r="B20" s="320"/>
      <c r="C20" s="324"/>
    </row>
    <row r="21" spans="1:3" ht="26.1" customHeight="1">
      <c r="A21" s="315"/>
      <c r="B21" s="320"/>
      <c r="C21" s="324"/>
    </row>
    <row r="22" spans="1:3" ht="26.1" customHeight="1">
      <c r="A22" s="315"/>
      <c r="B22" s="320"/>
      <c r="C22" s="324"/>
    </row>
    <row r="23" spans="1:3" ht="26.1" customHeight="1">
      <c r="A23" s="315"/>
      <c r="B23" s="320"/>
      <c r="C23" s="324"/>
    </row>
    <row r="24" spans="1:3" ht="26.1" customHeight="1">
      <c r="A24" s="315"/>
      <c r="B24" s="320"/>
      <c r="C24" s="324"/>
    </row>
    <row r="25" spans="1:3" ht="26.1" customHeight="1">
      <c r="A25" s="315"/>
      <c r="B25" s="320"/>
      <c r="C25" s="324"/>
    </row>
    <row r="26" spans="1:3" ht="26.1" customHeight="1">
      <c r="A26" s="315"/>
      <c r="B26" s="320"/>
      <c r="C26" s="324"/>
    </row>
    <row r="27" spans="1:3" ht="26.1" customHeight="1">
      <c r="A27" s="315"/>
      <c r="B27" s="320"/>
      <c r="C27" s="324"/>
    </row>
    <row r="28" spans="1:3" ht="26.1" customHeight="1">
      <c r="A28" s="315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1.2</v>
      </c>
      <c r="C33" s="325"/>
    </row>
    <row r="34" spans="1:3" ht="27" customHeight="1">
      <c r="A34" s="318" t="s">
        <v>32</v>
      </c>
      <c r="B34" s="322">
        <f>ROUND(B33,1)</f>
        <v>1.2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N44" sqref="N44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46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V31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22" ht="18" customHeight="1">
      <c r="A1" s="128" t="s">
        <v>20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22" ht="13.5" customHeight="1">
      <c r="A2" s="6" t="s">
        <v>62</v>
      </c>
    </row>
    <row r="3" spans="1:22" ht="13.5" customHeight="1">
      <c r="A3" s="6" t="s">
        <v>56</v>
      </c>
    </row>
    <row r="4" spans="1:22" ht="3.95" customHeight="1"/>
    <row r="5" spans="1:22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22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22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22" ht="10.5" customHeight="1">
      <c r="A8" s="173" t="s">
        <v>4</v>
      </c>
      <c r="B8" s="181" t="s">
        <v>21</v>
      </c>
      <c r="C8" s="181" t="s">
        <v>15</v>
      </c>
      <c r="D8" s="181" t="s">
        <v>39</v>
      </c>
      <c r="E8" s="180"/>
      <c r="F8" s="180"/>
      <c r="G8" s="180"/>
      <c r="H8" s="180"/>
      <c r="I8" s="180"/>
      <c r="J8" s="181" t="s">
        <v>26</v>
      </c>
      <c r="K8" s="66" t="s">
        <v>27</v>
      </c>
    </row>
    <row r="9" spans="1:22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22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22" ht="21.95" customHeight="1">
      <c r="A11" s="175" t="s">
        <v>220</v>
      </c>
      <c r="B11" s="183" t="s">
        <v>34</v>
      </c>
      <c r="C11" s="187" t="s">
        <v>5</v>
      </c>
      <c r="D11" s="192"/>
      <c r="E11" s="195"/>
      <c r="F11" s="195"/>
      <c r="G11" s="195"/>
      <c r="H11" s="195"/>
      <c r="I11" s="195"/>
      <c r="J11" s="192"/>
      <c r="K11" s="198"/>
    </row>
    <row r="12" spans="1:22" ht="21.95" customHeight="1">
      <c r="A12" s="176"/>
      <c r="B12" s="184"/>
      <c r="C12" s="188"/>
      <c r="D12" s="193">
        <f>+'区画線工－数量調書 '!B34</f>
        <v>138.4</v>
      </c>
      <c r="E12" s="196"/>
      <c r="F12" s="196"/>
      <c r="G12" s="196"/>
      <c r="H12" s="196"/>
      <c r="I12" s="196"/>
      <c r="J12" s="193">
        <f>D12+E12+F12+G12+H12+I12</f>
        <v>138.4</v>
      </c>
      <c r="K12" s="199"/>
    </row>
    <row r="13" spans="1:22" ht="21.95" customHeight="1">
      <c r="A13" s="175"/>
      <c r="B13" s="183"/>
      <c r="C13" s="187"/>
      <c r="D13" s="192"/>
      <c r="E13" s="195"/>
      <c r="F13" s="195"/>
      <c r="G13" s="195"/>
      <c r="H13" s="195"/>
      <c r="I13" s="195"/>
      <c r="J13" s="192"/>
      <c r="K13" s="198"/>
      <c r="M13" s="175" t="s">
        <v>221</v>
      </c>
      <c r="N13" s="183" t="s">
        <v>240</v>
      </c>
      <c r="O13" s="187" t="s">
        <v>5</v>
      </c>
      <c r="P13" s="192"/>
      <c r="Q13" s="195"/>
      <c r="R13" s="195"/>
      <c r="S13" s="195"/>
      <c r="T13" s="195"/>
      <c r="U13" s="195"/>
      <c r="V13" s="192"/>
    </row>
    <row r="14" spans="1:22" ht="21.95" customHeight="1">
      <c r="A14" s="176"/>
      <c r="B14" s="184"/>
      <c r="C14" s="188"/>
      <c r="D14" s="193"/>
      <c r="E14" s="196"/>
      <c r="F14" s="196"/>
      <c r="G14" s="196"/>
      <c r="H14" s="196"/>
      <c r="I14" s="196"/>
      <c r="J14" s="193"/>
      <c r="K14" s="199"/>
      <c r="M14" s="176"/>
      <c r="N14" s="184"/>
      <c r="O14" s="188"/>
      <c r="P14" s="193">
        <f>+'区画線工－数量調書  (2)'!N34</f>
        <v>0</v>
      </c>
      <c r="Q14" s="196"/>
      <c r="R14" s="196"/>
      <c r="S14" s="196"/>
      <c r="T14" s="196"/>
      <c r="U14" s="196"/>
      <c r="V14" s="193">
        <f>P14+Q14+R14+S14+T14+U14</f>
        <v>0</v>
      </c>
    </row>
    <row r="15" spans="1:22" ht="21.95" customHeight="1">
      <c r="A15" s="175"/>
      <c r="B15" s="183"/>
      <c r="C15" s="187"/>
      <c r="D15" s="192"/>
      <c r="E15" s="195"/>
      <c r="F15" s="195"/>
      <c r="G15" s="195"/>
      <c r="H15" s="195"/>
      <c r="I15" s="195"/>
      <c r="J15" s="192"/>
      <c r="K15" s="198"/>
    </row>
    <row r="16" spans="1:22" ht="21.95" customHeight="1">
      <c r="A16" s="176"/>
      <c r="B16" s="184"/>
      <c r="C16" s="188"/>
      <c r="D16" s="193"/>
      <c r="E16" s="196"/>
      <c r="F16" s="196"/>
      <c r="G16" s="196"/>
      <c r="H16" s="196"/>
      <c r="I16" s="196"/>
      <c r="J16" s="193"/>
      <c r="K16" s="199"/>
    </row>
    <row r="17" spans="1:11" ht="21.95" customHeight="1">
      <c r="A17" s="175"/>
      <c r="B17" s="183"/>
      <c r="C17" s="187"/>
      <c r="D17" s="192"/>
      <c r="E17" s="195"/>
      <c r="F17" s="195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/>
      <c r="E18" s="196"/>
      <c r="F18" s="196"/>
      <c r="G18" s="196"/>
      <c r="H18" s="196"/>
      <c r="I18" s="196"/>
      <c r="J18" s="193"/>
      <c r="K18" s="199"/>
    </row>
    <row r="19" spans="1:11" ht="21.95" customHeight="1">
      <c r="A19" s="175"/>
      <c r="B19" s="183"/>
      <c r="C19" s="191"/>
      <c r="D19" s="194"/>
      <c r="E19" s="197"/>
      <c r="F19" s="197"/>
      <c r="G19" s="197"/>
      <c r="H19" s="197"/>
      <c r="I19" s="197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87"/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87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87"/>
      <c r="D27" s="192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3">
    <mergeCell ref="A11:A12"/>
    <mergeCell ref="B11:B12"/>
    <mergeCell ref="C11:C12"/>
    <mergeCell ref="K11:K12"/>
    <mergeCell ref="A13:A14"/>
    <mergeCell ref="B13:B14"/>
    <mergeCell ref="C13:C14"/>
    <mergeCell ref="K13:K14"/>
    <mergeCell ref="M13:M14"/>
    <mergeCell ref="N13:N14"/>
    <mergeCell ref="O13:O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E34"/>
  <sheetViews>
    <sheetView showGridLines="0" view="pageBreakPreview" topLeftCell="A13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5" ht="19.5" customHeight="1">
      <c r="A1" s="128" t="s">
        <v>44</v>
      </c>
      <c r="B1" s="128"/>
      <c r="C1" s="128"/>
    </row>
    <row r="2" spans="1:5" ht="13.7" customHeight="1">
      <c r="A2" s="6" t="s">
        <v>53</v>
      </c>
    </row>
    <row r="3" spans="1:5" ht="13.7" customHeight="1">
      <c r="A3" s="6" t="s">
        <v>23</v>
      </c>
    </row>
    <row r="4" spans="1:5" ht="13.7" customHeight="1">
      <c r="A4" s="6" t="s">
        <v>30</v>
      </c>
    </row>
    <row r="5" spans="1:5" ht="13.7" customHeight="1">
      <c r="A5" s="6" t="s">
        <v>96</v>
      </c>
    </row>
    <row r="6" spans="1:5" ht="14.25">
      <c r="A6" s="6" t="s">
        <v>57</v>
      </c>
      <c r="C6" s="323" t="s">
        <v>35</v>
      </c>
    </row>
    <row r="7" spans="1:5" ht="18" customHeight="1">
      <c r="A7" s="314" t="s">
        <v>43</v>
      </c>
      <c r="B7" s="319" t="s">
        <v>29</v>
      </c>
      <c r="C7" s="272" t="s">
        <v>10</v>
      </c>
    </row>
    <row r="8" spans="1:5" ht="26.1" customHeight="1">
      <c r="A8" s="316" t="s">
        <v>366</v>
      </c>
      <c r="B8" s="320">
        <v>49</v>
      </c>
      <c r="C8" s="324" t="s">
        <v>51</v>
      </c>
      <c r="E8" s="326">
        <f>SUM(B8:B8)</f>
        <v>49</v>
      </c>
    </row>
    <row r="9" spans="1:5" ht="26.1" customHeight="1">
      <c r="A9" s="316" t="s">
        <v>361</v>
      </c>
      <c r="B9" s="320">
        <v>42</v>
      </c>
      <c r="C9" s="324" t="s">
        <v>51</v>
      </c>
    </row>
    <row r="10" spans="1:5" ht="26.1" customHeight="1">
      <c r="A10" s="316"/>
      <c r="B10" s="320"/>
      <c r="C10" s="324"/>
      <c r="E10" s="326">
        <f>SUM(B8:B10)</f>
        <v>91</v>
      </c>
    </row>
    <row r="11" spans="1:5" ht="26.1" customHeight="1">
      <c r="A11" s="316" t="s">
        <v>94</v>
      </c>
      <c r="B11" s="320">
        <v>47.4</v>
      </c>
      <c r="C11" s="324" t="s">
        <v>61</v>
      </c>
    </row>
    <row r="12" spans="1:5" ht="26.1" customHeight="1">
      <c r="A12" s="316"/>
      <c r="B12" s="320"/>
      <c r="C12" s="324"/>
    </row>
    <row r="13" spans="1:5" ht="26.1" customHeight="1">
      <c r="A13" s="316"/>
      <c r="B13" s="320"/>
      <c r="C13" s="324"/>
      <c r="E13" s="326">
        <f>SUM(B11:B13)</f>
        <v>47.4</v>
      </c>
    </row>
    <row r="14" spans="1:5" ht="26.1" customHeight="1">
      <c r="A14" s="316"/>
      <c r="B14" s="320"/>
      <c r="C14" s="324"/>
      <c r="E14" s="320"/>
    </row>
    <row r="15" spans="1:5" ht="26.1" customHeight="1">
      <c r="A15" s="316"/>
      <c r="B15" s="320"/>
      <c r="C15" s="324"/>
    </row>
    <row r="16" spans="1:5" ht="26.1" customHeight="1">
      <c r="A16" s="316"/>
      <c r="B16" s="320"/>
      <c r="C16" s="324"/>
    </row>
    <row r="17" spans="1:3" ht="26.1" customHeight="1">
      <c r="A17" s="315"/>
      <c r="B17" s="320"/>
      <c r="C17" s="324"/>
    </row>
    <row r="18" spans="1:3" ht="26.1" customHeight="1">
      <c r="A18" s="315"/>
      <c r="B18" s="320"/>
      <c r="C18" s="324"/>
    </row>
    <row r="19" spans="1:3" ht="26.1" customHeight="1">
      <c r="A19" s="315"/>
      <c r="B19" s="320"/>
      <c r="C19" s="324"/>
    </row>
    <row r="20" spans="1:3" ht="26.1" customHeight="1">
      <c r="A20" s="315"/>
      <c r="B20" s="320"/>
      <c r="C20" s="324"/>
    </row>
    <row r="21" spans="1:3" ht="26.1" customHeight="1">
      <c r="A21" s="315"/>
      <c r="B21" s="320"/>
      <c r="C21" s="324"/>
    </row>
    <row r="22" spans="1:3" ht="26.1" customHeight="1">
      <c r="A22" s="315"/>
      <c r="B22" s="320"/>
      <c r="C22" s="324"/>
    </row>
    <row r="23" spans="1:3" ht="26.1" customHeight="1">
      <c r="A23" s="315"/>
      <c r="B23" s="320"/>
      <c r="C23" s="324"/>
    </row>
    <row r="24" spans="1:3" ht="26.1" customHeight="1">
      <c r="A24" s="315"/>
      <c r="B24" s="320"/>
      <c r="C24" s="324"/>
    </row>
    <row r="25" spans="1:3" ht="26.1" customHeight="1">
      <c r="A25" s="315"/>
      <c r="B25" s="320"/>
      <c r="C25" s="324"/>
    </row>
    <row r="26" spans="1:3" ht="26.1" customHeight="1">
      <c r="A26" s="315"/>
      <c r="B26" s="320"/>
      <c r="C26" s="324"/>
    </row>
    <row r="27" spans="1:3" ht="26.1" customHeight="1">
      <c r="A27" s="315"/>
      <c r="B27" s="320"/>
      <c r="C27" s="324"/>
    </row>
    <row r="28" spans="1:3" ht="26.1" customHeight="1">
      <c r="A28" s="315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138.4</v>
      </c>
      <c r="C33" s="325"/>
    </row>
    <row r="34" spans="1:3" ht="27" customHeight="1">
      <c r="A34" s="318" t="s">
        <v>32</v>
      </c>
      <c r="B34" s="322">
        <f>ROUND(B33,1)</f>
        <v>138.4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FF00"/>
  </sheetPr>
  <dimension ref="A1:P63"/>
  <sheetViews>
    <sheetView showGridLines="0" workbookViewId="0">
      <selection activeCell="N44" sqref="N44"/>
    </sheetView>
  </sheetViews>
  <sheetFormatPr defaultRowHeight="13.5"/>
  <cols>
    <col min="1" max="16384" width="9" style="1" customWidth="1"/>
  </cols>
  <sheetData>
    <row r="1" spans="1:16" ht="13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3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13.5" customHeigh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6" ht="13.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ht="13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ht="13.5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</row>
    <row r="7" spans="1:16" ht="13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</row>
    <row r="8" spans="1:16" ht="13.5" customHeight="1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</row>
    <row r="9" spans="1:16" ht="13.5" customHeight="1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</row>
    <row r="10" spans="1:16" ht="13.5" customHeight="1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ht="13.5" customHeight="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6" ht="13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6" ht="13.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6" ht="13.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6" ht="13.5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6" ht="13.5" customHeight="1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ht="13.5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ht="13.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ht="13.5" customHeight="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ht="28.9" customHeight="1">
      <c r="A20" s="2"/>
      <c r="B20" s="2"/>
      <c r="C20" s="2"/>
      <c r="D20" s="4"/>
      <c r="E20" s="2"/>
      <c r="F20" s="2"/>
      <c r="G20" s="5" t="s">
        <v>80</v>
      </c>
      <c r="H20" s="2"/>
      <c r="I20" s="2"/>
      <c r="J20" s="2"/>
      <c r="K20" s="2"/>
      <c r="L20" s="2"/>
      <c r="M20" s="2"/>
      <c r="N20" s="2"/>
      <c r="O20" s="2"/>
      <c r="P20" s="2"/>
    </row>
    <row r="21" spans="1:16" ht="13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ht="13.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ht="13.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ht="13.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ht="13.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ht="13.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ht="13.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ht="13.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3.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</row>
    <row r="30" spans="1:16" ht="13.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</row>
    <row r="31" spans="1:16" ht="13.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</row>
    <row r="32" spans="1:16" ht="13.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</row>
    <row r="33" spans="1:16" ht="13.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</row>
    <row r="34" spans="1:16" ht="13.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</row>
    <row r="35" spans="1:16" ht="13.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</row>
    <row r="36" spans="1:16" ht="13.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</row>
    <row r="37" spans="1:16" ht="13.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</row>
    <row r="38" spans="1:16" ht="13.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</row>
    <row r="39" spans="1:16" ht="13.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</row>
    <row r="40" spans="1:16" ht="13.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</row>
    <row r="41" spans="1:16" ht="13.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</row>
    <row r="42" spans="1:16" ht="13.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</row>
    <row r="43" spans="1:16" ht="13.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</row>
    <row r="44" spans="1:16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</row>
    <row r="45" spans="1:16" ht="13.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</row>
    <row r="46" spans="1:16" ht="13.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</row>
    <row r="47" spans="1:16" ht="13.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</row>
    <row r="48" spans="1:16" ht="13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</row>
    <row r="49" spans="1:16" ht="13.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</row>
    <row r="50" spans="1:16" ht="13.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</row>
    <row r="51" spans="1:16" ht="13.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</row>
    <row r="52" spans="1:16" ht="13.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</row>
    <row r="53" spans="1:16" ht="13.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</row>
    <row r="54" spans="1:16" ht="13.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</row>
    <row r="55" spans="1:16" ht="13.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</row>
    <row r="56" spans="1:16" ht="13.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</row>
    <row r="57" spans="1:16" ht="13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</row>
    <row r="58" spans="1:16" ht="13.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</row>
    <row r="59" spans="1:16" ht="13.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</row>
    <row r="60" spans="1:16" ht="13.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</row>
    <row r="61" spans="1:16" ht="13.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</row>
    <row r="62" spans="1:16" ht="13.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</row>
    <row r="63" spans="1:16" ht="13.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</row>
  </sheetData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workbookViewId="0">
      <selection activeCell="N44" sqref="N44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20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48</v>
      </c>
    </row>
    <row r="3" spans="1:11" ht="13.5" customHeight="1">
      <c r="A3" s="6" t="s">
        <v>56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4</v>
      </c>
      <c r="B8" s="181" t="s">
        <v>21</v>
      </c>
      <c r="C8" s="181" t="s">
        <v>15</v>
      </c>
      <c r="D8" s="181" t="s">
        <v>39</v>
      </c>
      <c r="E8" s="181"/>
      <c r="F8" s="181"/>
      <c r="G8" s="180"/>
      <c r="H8" s="180"/>
      <c r="I8" s="180"/>
      <c r="J8" s="181" t="s">
        <v>26</v>
      </c>
      <c r="K8" s="66" t="s">
        <v>27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64</v>
      </c>
      <c r="B11" s="183" t="s">
        <v>180</v>
      </c>
      <c r="C11" s="187" t="s">
        <v>5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+'舗装版切断(t=7As)－数量調書 '!B34</f>
        <v>139.5</v>
      </c>
      <c r="E12" s="196"/>
      <c r="F12" s="196"/>
      <c r="G12" s="196"/>
      <c r="H12" s="196"/>
      <c r="I12" s="196"/>
      <c r="J12" s="193">
        <f>D12+E12+F12+G12+H12+I12</f>
        <v>139.5</v>
      </c>
      <c r="K12" s="199"/>
    </row>
    <row r="13" spans="1:11" ht="21.95" customHeight="1">
      <c r="A13" s="175"/>
      <c r="B13" s="183" t="s">
        <v>82</v>
      </c>
      <c r="C13" s="187" t="s">
        <v>5</v>
      </c>
      <c r="D13" s="192"/>
      <c r="E13" s="195"/>
      <c r="F13" s="195"/>
      <c r="G13" s="195"/>
      <c r="H13" s="195"/>
      <c r="I13" s="195"/>
      <c r="J13" s="192"/>
      <c r="K13" s="198"/>
    </row>
    <row r="14" spans="1:11" ht="21.95" customHeight="1">
      <c r="A14" s="176"/>
      <c r="B14" s="184"/>
      <c r="C14" s="188"/>
      <c r="D14" s="193">
        <f>+'舗装版切断(t=5As)－数量調書'!B34</f>
        <v>12.5</v>
      </c>
      <c r="E14" s="196"/>
      <c r="F14" s="196"/>
      <c r="G14" s="196"/>
      <c r="H14" s="196"/>
      <c r="I14" s="196"/>
      <c r="J14" s="193">
        <f>D14+E14+F14+G14+H14+I14</f>
        <v>12.5</v>
      </c>
      <c r="K14" s="199"/>
    </row>
    <row r="15" spans="1:11" ht="21.95" customHeight="1">
      <c r="A15" s="175" t="s">
        <v>14</v>
      </c>
      <c r="B15" s="183" t="s">
        <v>8</v>
      </c>
      <c r="C15" s="187" t="s">
        <v>18</v>
      </c>
      <c r="D15" s="327" t="s">
        <v>300</v>
      </c>
      <c r="E15" s="328" t="s">
        <v>423</v>
      </c>
      <c r="F15" s="328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>
        <f>'破砕(市道左t=7As)一般計算書'!K64</f>
        <v>24.4</v>
      </c>
      <c r="E16" s="193">
        <f>'破砕(市道右t=7As)一般計算書'!K64</f>
        <v>44.2</v>
      </c>
      <c r="F16" s="193"/>
      <c r="G16" s="196"/>
      <c r="H16" s="196"/>
      <c r="I16" s="196"/>
      <c r="J16" s="193">
        <f>D16+E16+F16+G16+H16+I16</f>
        <v>68.599999999999994</v>
      </c>
      <c r="K16" s="199"/>
    </row>
    <row r="17" spans="1:11" ht="21.95" customHeight="1">
      <c r="A17" s="175"/>
      <c r="B17" s="183" t="s">
        <v>82</v>
      </c>
      <c r="C17" s="187" t="s">
        <v>18</v>
      </c>
      <c r="D17" s="192"/>
      <c r="E17" s="195"/>
      <c r="F17" s="195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>
        <f>+'破砕(取付、進入路t=5As)－数量調書'!B34</f>
        <v>5.2</v>
      </c>
      <c r="E18" s="196"/>
      <c r="F18" s="196"/>
      <c r="G18" s="196"/>
      <c r="H18" s="196"/>
      <c r="I18" s="196"/>
      <c r="J18" s="193">
        <f>D18+E18+F18+G18+H18+I18</f>
        <v>5.2</v>
      </c>
      <c r="K18" s="199"/>
    </row>
    <row r="19" spans="1:11" ht="21.95" customHeight="1">
      <c r="A19" s="177" t="s">
        <v>207</v>
      </c>
      <c r="B19" s="185" t="s">
        <v>209</v>
      </c>
      <c r="C19" s="187" t="s">
        <v>7</v>
      </c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6"/>
      <c r="C20" s="188"/>
      <c r="D20" s="193">
        <f>+'Co取壊し工－一般計算書'!K45</f>
        <v>7.9</v>
      </c>
      <c r="E20" s="196"/>
      <c r="F20" s="196"/>
      <c r="G20" s="196"/>
      <c r="H20" s="196"/>
      <c r="I20" s="196"/>
      <c r="J20" s="193">
        <f>D20+E20+F20+G20+H20+I20</f>
        <v>7.9</v>
      </c>
      <c r="K20" s="199"/>
    </row>
    <row r="21" spans="1:11" ht="21.95" customHeight="1">
      <c r="A21" s="175"/>
      <c r="B21" s="183"/>
      <c r="C21" s="187"/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7"/>
      <c r="B23" s="185"/>
      <c r="C23" s="187"/>
      <c r="D23" s="192"/>
      <c r="E23" s="195"/>
      <c r="F23" s="195"/>
      <c r="G23" s="195"/>
      <c r="H23" s="195"/>
      <c r="I23" s="195"/>
      <c r="J23" s="192"/>
      <c r="K23" s="198"/>
    </row>
    <row r="24" spans="1:11" ht="21.95" customHeight="1">
      <c r="A24" s="176"/>
      <c r="B24" s="186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5"/>
      <c r="B25" s="183"/>
      <c r="C25" s="187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87"/>
      <c r="D27" s="194"/>
      <c r="E27" s="197"/>
      <c r="F27" s="197"/>
      <c r="G27" s="197"/>
      <c r="H27" s="197"/>
      <c r="I27" s="197"/>
      <c r="J27" s="194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E34"/>
  <sheetViews>
    <sheetView showGridLines="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5" ht="19.5" customHeight="1">
      <c r="A1" s="128" t="s">
        <v>44</v>
      </c>
      <c r="B1" s="128"/>
      <c r="C1" s="128"/>
    </row>
    <row r="2" spans="1:5" ht="13.7" customHeight="1">
      <c r="A2" s="6" t="s">
        <v>54</v>
      </c>
    </row>
    <row r="3" spans="1:5" ht="13.7" customHeight="1">
      <c r="A3" s="6" t="s">
        <v>81</v>
      </c>
    </row>
    <row r="4" spans="1:5" ht="13.7" customHeight="1">
      <c r="A4" s="6" t="s">
        <v>30</v>
      </c>
    </row>
    <row r="5" spans="1:5" ht="13.7" customHeight="1">
      <c r="A5" s="6" t="s">
        <v>41</v>
      </c>
    </row>
    <row r="6" spans="1:5" ht="14.25">
      <c r="A6" s="6" t="s">
        <v>295</v>
      </c>
      <c r="C6" s="323" t="s">
        <v>35</v>
      </c>
    </row>
    <row r="7" spans="1:5" ht="18" customHeight="1">
      <c r="A7" s="314" t="s">
        <v>43</v>
      </c>
      <c r="B7" s="319" t="s">
        <v>29</v>
      </c>
      <c r="C7" s="272" t="s">
        <v>10</v>
      </c>
    </row>
    <row r="8" spans="1:5" ht="26.1" customHeight="1">
      <c r="A8" s="316" t="s">
        <v>366</v>
      </c>
      <c r="B8" s="320">
        <v>49</v>
      </c>
      <c r="C8" s="324" t="s">
        <v>51</v>
      </c>
      <c r="E8" s="326">
        <f>SUM(B8:B8)</f>
        <v>49</v>
      </c>
    </row>
    <row r="9" spans="1:5" ht="26.1" customHeight="1">
      <c r="A9" s="316" t="s">
        <v>164</v>
      </c>
      <c r="B9" s="320">
        <v>10.7</v>
      </c>
      <c r="C9" s="324" t="s">
        <v>51</v>
      </c>
    </row>
    <row r="10" spans="1:5" ht="26.1" customHeight="1">
      <c r="A10" s="316"/>
      <c r="B10" s="320"/>
      <c r="C10" s="324"/>
    </row>
    <row r="11" spans="1:5" ht="26.1" customHeight="1">
      <c r="A11" s="316"/>
      <c r="B11" s="320"/>
      <c r="C11" s="324"/>
    </row>
    <row r="12" spans="1:5" ht="26.1" customHeight="1">
      <c r="A12" s="316" t="s">
        <v>379</v>
      </c>
      <c r="B12" s="320">
        <v>32.4</v>
      </c>
      <c r="C12" s="324" t="s">
        <v>61</v>
      </c>
    </row>
    <row r="13" spans="1:5" ht="26.1" customHeight="1">
      <c r="A13" s="316" t="s">
        <v>94</v>
      </c>
      <c r="B13" s="320">
        <v>47.4</v>
      </c>
      <c r="C13" s="324" t="s">
        <v>61</v>
      </c>
    </row>
    <row r="14" spans="1:5" ht="26.1" customHeight="1">
      <c r="A14" s="316"/>
      <c r="B14" s="320"/>
      <c r="C14" s="324"/>
    </row>
    <row r="15" spans="1:5" ht="26.1" customHeight="1">
      <c r="A15" s="316"/>
      <c r="B15" s="320"/>
      <c r="C15" s="324"/>
    </row>
    <row r="16" spans="1:5" ht="26.1" customHeight="1">
      <c r="A16" s="316"/>
      <c r="B16" s="320"/>
      <c r="C16" s="324"/>
    </row>
    <row r="17" spans="1:5" ht="26.1" customHeight="1">
      <c r="A17" s="316"/>
      <c r="B17" s="320"/>
      <c r="C17" s="324"/>
      <c r="E17" s="320"/>
    </row>
    <row r="18" spans="1:5" ht="26.1" customHeight="1">
      <c r="A18" s="316"/>
      <c r="B18" s="320"/>
      <c r="C18" s="324"/>
    </row>
    <row r="19" spans="1:5" ht="26.1" customHeight="1">
      <c r="A19" s="315"/>
      <c r="B19" s="320"/>
      <c r="C19" s="324"/>
    </row>
    <row r="20" spans="1:5" ht="26.1" customHeight="1">
      <c r="A20" s="315"/>
      <c r="B20" s="320"/>
      <c r="C20" s="324"/>
    </row>
    <row r="21" spans="1:5" ht="26.1" customHeight="1">
      <c r="A21" s="315"/>
      <c r="B21" s="320"/>
      <c r="C21" s="324"/>
    </row>
    <row r="22" spans="1:5" ht="26.1" customHeight="1">
      <c r="A22" s="315"/>
      <c r="B22" s="320"/>
      <c r="C22" s="324"/>
    </row>
    <row r="23" spans="1:5" ht="26.1" customHeight="1">
      <c r="A23" s="315"/>
      <c r="B23" s="320"/>
      <c r="C23" s="324"/>
    </row>
    <row r="24" spans="1:5" ht="26.1" customHeight="1">
      <c r="A24" s="315"/>
      <c r="B24" s="320"/>
      <c r="C24" s="324"/>
    </row>
    <row r="25" spans="1:5" ht="26.1" customHeight="1">
      <c r="A25" s="315"/>
      <c r="B25" s="320"/>
      <c r="C25" s="324"/>
    </row>
    <row r="26" spans="1:5" ht="26.1" customHeight="1">
      <c r="A26" s="315"/>
      <c r="B26" s="320"/>
      <c r="C26" s="324"/>
    </row>
    <row r="27" spans="1:5" ht="26.1" customHeight="1">
      <c r="A27" s="315"/>
      <c r="B27" s="320"/>
      <c r="C27" s="324"/>
    </row>
    <row r="28" spans="1:5" ht="26.1" customHeight="1">
      <c r="A28" s="315"/>
      <c r="B28" s="320"/>
      <c r="C28" s="324"/>
    </row>
    <row r="29" spans="1:5" ht="26.1" customHeight="1">
      <c r="A29" s="315"/>
      <c r="B29" s="320"/>
      <c r="C29" s="324"/>
    </row>
    <row r="30" spans="1:5" ht="26.1" customHeight="1">
      <c r="A30" s="315"/>
      <c r="B30" s="320"/>
      <c r="C30" s="324"/>
    </row>
    <row r="31" spans="1:5" ht="26.1" customHeight="1">
      <c r="A31" s="315"/>
      <c r="B31" s="320"/>
      <c r="C31" s="324"/>
    </row>
    <row r="32" spans="1:5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139.5</v>
      </c>
      <c r="C33" s="325"/>
    </row>
    <row r="34" spans="1:3" ht="27" customHeight="1">
      <c r="A34" s="318" t="s">
        <v>32</v>
      </c>
      <c r="B34" s="322">
        <f>ROUND(B33,1)</f>
        <v>139.5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54</v>
      </c>
    </row>
    <row r="3" spans="1:3" ht="13.7" customHeight="1">
      <c r="A3" s="6" t="s">
        <v>81</v>
      </c>
    </row>
    <row r="4" spans="1:3" ht="13.7" customHeight="1">
      <c r="A4" s="6" t="s">
        <v>30</v>
      </c>
    </row>
    <row r="5" spans="1:3" ht="13.7" customHeight="1">
      <c r="A5" s="6" t="s">
        <v>41</v>
      </c>
    </row>
    <row r="6" spans="1:3" ht="14.25">
      <c r="A6" s="6" t="s">
        <v>85</v>
      </c>
      <c r="C6" s="323" t="s">
        <v>35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5" t="s">
        <v>325</v>
      </c>
      <c r="B8" s="320">
        <v>4.5</v>
      </c>
      <c r="C8" s="324" t="s">
        <v>51</v>
      </c>
    </row>
    <row r="9" spans="1:3" ht="26.1" customHeight="1">
      <c r="A9" s="315" t="s">
        <v>402</v>
      </c>
      <c r="B9" s="320">
        <v>4</v>
      </c>
      <c r="C9" s="324" t="s">
        <v>51</v>
      </c>
    </row>
    <row r="10" spans="1:3" ht="26.1" customHeight="1">
      <c r="A10" s="315"/>
      <c r="B10" s="320"/>
      <c r="C10" s="324"/>
    </row>
    <row r="11" spans="1:3" ht="26.1" customHeight="1">
      <c r="A11" s="315"/>
      <c r="B11" s="320"/>
      <c r="C11" s="324"/>
    </row>
    <row r="12" spans="1:3" ht="26.1" customHeight="1">
      <c r="A12" s="315" t="s">
        <v>403</v>
      </c>
      <c r="B12" s="320">
        <v>4</v>
      </c>
      <c r="C12" s="324" t="s">
        <v>61</v>
      </c>
    </row>
    <row r="13" spans="1:3" ht="26.1" customHeight="1">
      <c r="A13" s="315"/>
      <c r="B13" s="320"/>
      <c r="C13" s="324"/>
    </row>
    <row r="14" spans="1:3" ht="26.1" customHeight="1">
      <c r="A14" s="315"/>
      <c r="B14" s="320"/>
      <c r="C14" s="324"/>
    </row>
    <row r="15" spans="1:3" ht="26.1" customHeight="1">
      <c r="A15" s="315"/>
      <c r="B15" s="320"/>
      <c r="C15" s="324"/>
    </row>
    <row r="16" spans="1:3" ht="26.1" customHeight="1">
      <c r="A16" s="315"/>
      <c r="B16" s="320"/>
      <c r="C16" s="324"/>
    </row>
    <row r="17" spans="1:3" ht="26.1" customHeight="1">
      <c r="A17" s="315"/>
      <c r="B17" s="320"/>
      <c r="C17" s="324"/>
    </row>
    <row r="18" spans="1:3" ht="26.1" customHeight="1">
      <c r="A18" s="315"/>
      <c r="B18" s="320"/>
      <c r="C18" s="324"/>
    </row>
    <row r="19" spans="1:3" ht="26.1" customHeight="1">
      <c r="A19" s="316"/>
      <c r="B19" s="320"/>
      <c r="C19" s="324"/>
    </row>
    <row r="20" spans="1:3" ht="26.1" customHeight="1">
      <c r="A20" s="316"/>
      <c r="B20" s="320"/>
      <c r="C20" s="324"/>
    </row>
    <row r="21" spans="1:3" ht="26.1" customHeight="1">
      <c r="A21" s="316"/>
      <c r="B21" s="320"/>
      <c r="C21" s="324"/>
    </row>
    <row r="22" spans="1:3" ht="26.1" customHeight="1">
      <c r="A22" s="316"/>
      <c r="B22" s="320"/>
      <c r="C22" s="324"/>
    </row>
    <row r="23" spans="1:3" ht="26.1" customHeight="1">
      <c r="A23" s="316"/>
      <c r="B23" s="320"/>
      <c r="C23" s="324"/>
    </row>
    <row r="24" spans="1:3" ht="26.1" customHeight="1">
      <c r="A24" s="316"/>
      <c r="B24" s="320"/>
      <c r="C24" s="324"/>
    </row>
    <row r="25" spans="1:3" ht="26.1" customHeight="1">
      <c r="A25" s="316"/>
      <c r="B25" s="320"/>
      <c r="C25" s="324"/>
    </row>
    <row r="26" spans="1:3" ht="26.1" customHeight="1">
      <c r="A26" s="316"/>
      <c r="B26" s="320"/>
      <c r="C26" s="324"/>
    </row>
    <row r="27" spans="1:3" ht="26.1" customHeight="1">
      <c r="A27" s="315"/>
      <c r="B27" s="320"/>
      <c r="C27" s="324"/>
    </row>
    <row r="28" spans="1:3" ht="26.1" customHeight="1">
      <c r="A28" s="315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12.5</v>
      </c>
      <c r="C33" s="325"/>
    </row>
    <row r="34" spans="1:3" ht="27" customHeight="1">
      <c r="A34" s="318" t="s">
        <v>32</v>
      </c>
      <c r="B34" s="322">
        <f>ROUND(B33,1)</f>
        <v>12.5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28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177</v>
      </c>
      <c r="B1" s="33"/>
      <c r="C1" s="33"/>
      <c r="D1" s="33"/>
      <c r="E1" s="33"/>
      <c r="F1" s="33"/>
      <c r="G1" s="33"/>
      <c r="H1" s="33"/>
      <c r="I1" s="33"/>
    </row>
    <row r="2" spans="1:9">
      <c r="A2" s="6" t="s">
        <v>54</v>
      </c>
    </row>
    <row r="3" spans="1:9">
      <c r="A3" s="6" t="s">
        <v>81</v>
      </c>
    </row>
    <row r="4" spans="1:9">
      <c r="A4" s="6" t="s">
        <v>183</v>
      </c>
    </row>
    <row r="5" spans="1:9" ht="13.7" customHeight="1">
      <c r="A5" s="6" t="s">
        <v>296</v>
      </c>
    </row>
    <row r="6" spans="1:9" ht="14.25">
      <c r="A6" s="6" t="s">
        <v>295</v>
      </c>
    </row>
    <row r="7" spans="1:9" ht="18" customHeight="1">
      <c r="A7" s="72"/>
      <c r="B7" s="80"/>
      <c r="C7" s="93" t="s">
        <v>269</v>
      </c>
      <c r="D7" s="102"/>
      <c r="E7" s="102"/>
      <c r="F7" s="93" t="s">
        <v>267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178</v>
      </c>
      <c r="D8" s="81" t="s">
        <v>181</v>
      </c>
      <c r="E8" s="81" t="s">
        <v>277</v>
      </c>
      <c r="F8" s="81"/>
      <c r="G8" s="81"/>
      <c r="H8" s="81"/>
      <c r="I8" s="113" t="s">
        <v>27</v>
      </c>
    </row>
    <row r="9" spans="1:9" ht="12.95" customHeight="1">
      <c r="A9" s="74" t="s">
        <v>327</v>
      </c>
      <c r="B9" s="82"/>
      <c r="C9" s="82"/>
      <c r="D9" s="94"/>
      <c r="E9" s="82"/>
      <c r="F9" s="94"/>
      <c r="G9" s="94"/>
      <c r="H9" s="82"/>
      <c r="I9" s="114"/>
    </row>
    <row r="10" spans="1:9" ht="12.95" customHeight="1">
      <c r="A10" s="75"/>
      <c r="B10" s="84" t="s">
        <v>115</v>
      </c>
      <c r="C10" s="95">
        <v>0</v>
      </c>
      <c r="D10" s="103" t="s">
        <v>115</v>
      </c>
      <c r="E10" s="84" t="s">
        <v>115</v>
      </c>
      <c r="F10" s="95"/>
      <c r="G10" s="95"/>
      <c r="H10" s="83"/>
      <c r="I10" s="115"/>
    </row>
    <row r="11" spans="1:9" ht="12.95" customHeight="1">
      <c r="A11" s="74" t="s">
        <v>89</v>
      </c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>
        <v>4.5</v>
      </c>
      <c r="C12" s="95">
        <v>0.4</v>
      </c>
      <c r="D12" s="95">
        <f>ROUND((C60+C12)/2,2)</f>
        <v>0.2</v>
      </c>
      <c r="E12" s="83">
        <f>ROUND(B12*D12,1)</f>
        <v>0.9</v>
      </c>
      <c r="F12" s="95"/>
      <c r="G12" s="95"/>
      <c r="H12" s="83"/>
      <c r="I12" s="115"/>
    </row>
    <row r="13" spans="1:9" ht="12.95" customHeight="1">
      <c r="A13" s="74" t="s">
        <v>329</v>
      </c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>
        <v>10.199999999999999</v>
      </c>
      <c r="C14" s="95">
        <v>0.55000000000000004</v>
      </c>
      <c r="D14" s="95">
        <f>ROUND((C12+C14)/2,2)</f>
        <v>0.48</v>
      </c>
      <c r="E14" s="83">
        <f>ROUND(B14*D14,1)</f>
        <v>4.9000000000000004</v>
      </c>
      <c r="F14" s="95"/>
      <c r="G14" s="95"/>
      <c r="H14" s="83"/>
      <c r="I14" s="115"/>
    </row>
    <row r="15" spans="1:9" ht="12.95" customHeight="1">
      <c r="A15" s="74" t="s">
        <v>368</v>
      </c>
      <c r="B15" s="82"/>
      <c r="C15" s="82"/>
      <c r="D15" s="94"/>
      <c r="E15" s="82"/>
      <c r="F15" s="82"/>
      <c r="G15" s="94"/>
      <c r="H15" s="82"/>
      <c r="I15" s="114"/>
    </row>
    <row r="16" spans="1:9" ht="12.95" customHeight="1">
      <c r="A16" s="75"/>
      <c r="B16" s="83">
        <v>9.8000000000000007</v>
      </c>
      <c r="C16" s="95">
        <v>0.52</v>
      </c>
      <c r="D16" s="95">
        <f>ROUND((C14+C16)/2,2)</f>
        <v>0.54</v>
      </c>
      <c r="E16" s="83">
        <f>ROUND(B16*D16,1)</f>
        <v>5.3</v>
      </c>
      <c r="F16" s="95"/>
      <c r="G16" s="95"/>
      <c r="H16" s="83"/>
      <c r="I16" s="115"/>
    </row>
    <row r="17" spans="1:9" ht="12.95" customHeight="1">
      <c r="A17" s="74" t="s">
        <v>370</v>
      </c>
      <c r="B17" s="82"/>
      <c r="C17" s="82"/>
      <c r="D17" s="94"/>
      <c r="E17" s="82"/>
      <c r="F17" s="82"/>
      <c r="G17" s="94"/>
      <c r="H17" s="82"/>
      <c r="I17" s="114"/>
    </row>
    <row r="18" spans="1:9" ht="12.95" customHeight="1">
      <c r="A18" s="75"/>
      <c r="B18" s="83">
        <v>3</v>
      </c>
      <c r="C18" s="95">
        <v>0.55000000000000004</v>
      </c>
      <c r="D18" s="95">
        <f>ROUND((C16+C18)/2,2)</f>
        <v>0.54</v>
      </c>
      <c r="E18" s="83">
        <f>ROUND(B18*D18,1)</f>
        <v>1.6</v>
      </c>
      <c r="F18" s="95"/>
      <c r="G18" s="95"/>
      <c r="H18" s="83"/>
      <c r="I18" s="115"/>
    </row>
    <row r="19" spans="1:9" ht="12.95" customHeight="1">
      <c r="A19" s="74" t="s">
        <v>189</v>
      </c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3">
        <v>17</v>
      </c>
      <c r="C20" s="95">
        <v>0.65</v>
      </c>
      <c r="D20" s="95">
        <f>ROUND((C18+C20)/2,2)</f>
        <v>0.6</v>
      </c>
      <c r="E20" s="83">
        <f>ROUND(B20*D20,1)</f>
        <v>10.199999999999999</v>
      </c>
      <c r="F20" s="95"/>
      <c r="G20" s="95"/>
      <c r="H20" s="83"/>
      <c r="I20" s="115"/>
    </row>
    <row r="21" spans="1:9" ht="12.95" customHeight="1">
      <c r="A21" s="74" t="s">
        <v>162</v>
      </c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>
        <v>4.5</v>
      </c>
      <c r="C22" s="95">
        <v>0</v>
      </c>
      <c r="D22" s="95">
        <f>ROUND((C20+C22)/2,2)</f>
        <v>0.33</v>
      </c>
      <c r="E22" s="83">
        <f>ROUND(B22*D22,1)</f>
        <v>1.5</v>
      </c>
      <c r="F22" s="95"/>
      <c r="G22" s="95"/>
      <c r="H22" s="83"/>
      <c r="I22" s="115"/>
    </row>
    <row r="23" spans="1:9" ht="12.95" customHeight="1">
      <c r="A23" s="74" t="s">
        <v>298</v>
      </c>
      <c r="B23" s="82"/>
      <c r="C23" s="94"/>
      <c r="D23" s="94"/>
      <c r="E23" s="82"/>
      <c r="F23" s="94"/>
      <c r="G23" s="94"/>
      <c r="H23" s="82"/>
      <c r="I23" s="114"/>
    </row>
    <row r="24" spans="1:9" ht="12.95" customHeight="1">
      <c r="A24" s="75"/>
      <c r="B24" s="84" t="s">
        <v>115</v>
      </c>
      <c r="C24" s="95">
        <v>0</v>
      </c>
      <c r="D24" s="103" t="s">
        <v>115</v>
      </c>
      <c r="E24" s="84" t="s">
        <v>115</v>
      </c>
      <c r="F24" s="95"/>
      <c r="G24" s="103"/>
      <c r="H24" s="103"/>
      <c r="I24" s="115"/>
    </row>
    <row r="25" spans="1:9" ht="12.95" customHeight="1">
      <c r="A25" s="74" t="s">
        <v>3</v>
      </c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>
        <v>8.6999999999999993</v>
      </c>
      <c r="C26" s="95">
        <v>0</v>
      </c>
      <c r="D26" s="95">
        <f>ROUND((C24+C26)/2,2)</f>
        <v>0</v>
      </c>
      <c r="E26" s="83">
        <f>ROUND(B26*D26,1)</f>
        <v>0</v>
      </c>
      <c r="F26" s="95"/>
      <c r="G26" s="95"/>
      <c r="H26" s="83"/>
      <c r="I26" s="115"/>
    </row>
    <row r="27" spans="1:9" ht="12.95" customHeight="1">
      <c r="A27" s="74" t="s">
        <v>141</v>
      </c>
      <c r="B27" s="82"/>
      <c r="C27" s="82"/>
      <c r="D27" s="94"/>
      <c r="E27" s="82"/>
      <c r="F27" s="82"/>
      <c r="G27" s="94"/>
      <c r="H27" s="82"/>
      <c r="I27" s="114"/>
    </row>
    <row r="28" spans="1:9" ht="12.95" customHeight="1">
      <c r="A28" s="75"/>
      <c r="B28" s="83">
        <v>20</v>
      </c>
      <c r="C28" s="95">
        <v>0</v>
      </c>
      <c r="D28" s="95">
        <f>ROUND((C26+C28)/2,2)</f>
        <v>0</v>
      </c>
      <c r="E28" s="83">
        <f>ROUND(B28*D28,1)</f>
        <v>0</v>
      </c>
      <c r="F28" s="95"/>
      <c r="G28" s="95"/>
      <c r="H28" s="83"/>
      <c r="I28" s="118"/>
    </row>
    <row r="29" spans="1:9" ht="12.95" customHeight="1">
      <c r="A29" s="74" t="s">
        <v>168</v>
      </c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>
        <v>13.3</v>
      </c>
      <c r="C30" s="95">
        <v>0</v>
      </c>
      <c r="D30" s="95">
        <f>ROUND((C28+C30)/2,2)</f>
        <v>0</v>
      </c>
      <c r="E30" s="83">
        <f>ROUND(B30*D30,1)</f>
        <v>0</v>
      </c>
      <c r="F30" s="95"/>
      <c r="G30" s="95"/>
      <c r="H30" s="83"/>
      <c r="I30" s="115"/>
    </row>
    <row r="31" spans="1:9" ht="12.95" customHeight="1">
      <c r="A31" s="74"/>
      <c r="B31" s="85"/>
      <c r="C31" s="82"/>
      <c r="D31" s="104"/>
      <c r="E31" s="85"/>
      <c r="F31" s="82"/>
      <c r="G31" s="104"/>
      <c r="H31" s="85"/>
      <c r="I31" s="114"/>
    </row>
    <row r="32" spans="1:9" ht="12.95" customHeight="1">
      <c r="A32" s="75"/>
      <c r="B32" s="84"/>
      <c r="C32" s="95"/>
      <c r="D32" s="103"/>
      <c r="E32" s="84"/>
      <c r="F32" s="95"/>
      <c r="G32" s="103"/>
      <c r="H32" s="103"/>
      <c r="I32" s="115"/>
    </row>
    <row r="33" spans="1:9" ht="12.95" customHeight="1">
      <c r="A33" s="74"/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/>
      <c r="C34" s="95"/>
      <c r="D34" s="95"/>
      <c r="E34" s="83"/>
      <c r="F34" s="95"/>
      <c r="G34" s="95"/>
      <c r="H34" s="83"/>
      <c r="I34" s="115"/>
    </row>
    <row r="35" spans="1:9" ht="12.95" customHeight="1">
      <c r="A35" s="74"/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3"/>
      <c r="C36" s="95"/>
      <c r="D36" s="95"/>
      <c r="E36" s="83"/>
      <c r="F36" s="95"/>
      <c r="G36" s="95"/>
      <c r="H36" s="83"/>
      <c r="I36" s="115"/>
    </row>
    <row r="37" spans="1:9" ht="12.95" customHeight="1">
      <c r="A37" s="74"/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/>
      <c r="C38" s="95"/>
      <c r="D38" s="95"/>
      <c r="E38" s="83"/>
      <c r="F38" s="95"/>
      <c r="G38" s="95"/>
      <c r="H38" s="83"/>
      <c r="I38" s="115"/>
    </row>
    <row r="39" spans="1:9" ht="12.95" customHeight="1">
      <c r="A39" s="74"/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4"/>
      <c r="C40" s="95"/>
      <c r="D40" s="103"/>
      <c r="E40" s="84"/>
      <c r="F40" s="95"/>
      <c r="G40" s="95"/>
      <c r="H40" s="83"/>
      <c r="I40" s="115"/>
    </row>
    <row r="41" spans="1:9" ht="12.95" customHeight="1">
      <c r="A41" s="74"/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/>
      <c r="C42" s="95"/>
      <c r="D42" s="95"/>
      <c r="E42" s="83"/>
      <c r="F42" s="95"/>
      <c r="G42" s="95"/>
      <c r="H42" s="83"/>
      <c r="I42" s="115"/>
    </row>
    <row r="43" spans="1:9" ht="12.95" customHeight="1">
      <c r="A43" s="74"/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/>
      <c r="C44" s="95"/>
      <c r="D44" s="95"/>
      <c r="E44" s="83"/>
      <c r="F44" s="95"/>
      <c r="G44" s="95"/>
      <c r="H44" s="83"/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95"/>
      <c r="D46" s="95"/>
      <c r="E46" s="83"/>
      <c r="F46" s="95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95"/>
      <c r="D48" s="95"/>
      <c r="E48" s="83"/>
      <c r="F48" s="95"/>
      <c r="G48" s="95"/>
      <c r="H48" s="83"/>
      <c r="I48" s="115"/>
    </row>
    <row r="49" spans="1:14" ht="12.95" customHeight="1">
      <c r="A49" s="74"/>
      <c r="B49" s="82"/>
      <c r="C49" s="82"/>
      <c r="D49" s="94"/>
      <c r="E49" s="82"/>
      <c r="F49" s="82"/>
      <c r="G49" s="94"/>
      <c r="H49" s="82"/>
      <c r="I49" s="114"/>
    </row>
    <row r="50" spans="1:14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4"/>
    </row>
    <row r="52" spans="1:14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14" ht="14.1" customHeight="1">
      <c r="A53" s="74"/>
      <c r="B53" s="82"/>
      <c r="C53" s="82"/>
      <c r="D53" s="94"/>
      <c r="E53" s="82"/>
      <c r="F53" s="82"/>
      <c r="G53" s="94"/>
      <c r="H53" s="82"/>
      <c r="I53" s="116"/>
    </row>
    <row r="54" spans="1:14" ht="14.1" customHeight="1">
      <c r="A54" s="75"/>
      <c r="B54" s="83"/>
      <c r="C54" s="95"/>
      <c r="D54" s="95"/>
      <c r="E54" s="83"/>
      <c r="F54" s="95"/>
      <c r="G54" s="95"/>
      <c r="H54" s="83"/>
      <c r="I54" s="117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8"/>
    </row>
    <row r="56" spans="1:14" ht="12.95" customHeight="1">
      <c r="A56" s="75"/>
      <c r="B56" s="83"/>
      <c r="C56" s="95"/>
      <c r="D56" s="95"/>
      <c r="E56" s="83"/>
      <c r="F56" s="95"/>
      <c r="G56" s="95"/>
      <c r="H56" s="83"/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14" ht="12.95" customHeight="1">
      <c r="A59" s="74"/>
      <c r="B59" s="82"/>
      <c r="C59" s="82"/>
      <c r="D59" s="94"/>
      <c r="E59" s="82"/>
      <c r="F59" s="82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184</v>
      </c>
      <c r="B64" s="90">
        <f>SUM(B9:B62)</f>
        <v>91</v>
      </c>
      <c r="C64" s="90"/>
      <c r="D64" s="90"/>
      <c r="E64" s="90">
        <f>SUM(E9:E62)</f>
        <v>24.4</v>
      </c>
      <c r="F64" s="90"/>
      <c r="G64" s="90"/>
      <c r="H64" s="90">
        <f>SUM(H9:H62)</f>
        <v>0</v>
      </c>
      <c r="I64" s="121"/>
      <c r="K64" s="122">
        <f>E64+E127</f>
        <v>24.4</v>
      </c>
      <c r="N64" s="122">
        <f>H64+H127</f>
        <v>0</v>
      </c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8.75">
      <c r="A66" s="33" t="s">
        <v>177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6" t="s">
        <v>54</v>
      </c>
    </row>
    <row r="68" spans="1:9">
      <c r="A68" s="6" t="s">
        <v>81</v>
      </c>
    </row>
    <row r="69" spans="1:9">
      <c r="A69" s="6" t="s">
        <v>183</v>
      </c>
    </row>
    <row r="70" spans="1:9">
      <c r="A70" s="6" t="s">
        <v>296</v>
      </c>
    </row>
    <row r="71" spans="1:9" ht="14.25">
      <c r="A71" s="6" t="s">
        <v>295</v>
      </c>
    </row>
    <row r="72" spans="1:9">
      <c r="A72" s="72"/>
      <c r="B72" s="80"/>
      <c r="C72" s="93" t="s">
        <v>269</v>
      </c>
      <c r="D72" s="102"/>
      <c r="E72" s="102"/>
      <c r="F72" s="93" t="s">
        <v>267</v>
      </c>
      <c r="G72" s="102"/>
      <c r="H72" s="102"/>
      <c r="I72" s="112"/>
    </row>
    <row r="73" spans="1:9" ht="14.25">
      <c r="A73" s="73" t="s">
        <v>106</v>
      </c>
      <c r="B73" s="81" t="s">
        <v>108</v>
      </c>
      <c r="C73" s="81" t="s">
        <v>178</v>
      </c>
      <c r="D73" s="81" t="s">
        <v>181</v>
      </c>
      <c r="E73" s="81" t="s">
        <v>277</v>
      </c>
      <c r="F73" s="81"/>
      <c r="G73" s="81"/>
      <c r="H73" s="81"/>
      <c r="I73" s="113" t="s">
        <v>27</v>
      </c>
    </row>
    <row r="74" spans="1:9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>
      <c r="A75" s="75"/>
      <c r="B75" s="84"/>
      <c r="C75" s="95"/>
      <c r="D75" s="103"/>
      <c r="E75" s="84"/>
      <c r="F75" s="95"/>
      <c r="G75" s="103"/>
      <c r="H75" s="103"/>
      <c r="I75" s="115"/>
    </row>
    <row r="76" spans="1:9">
      <c r="A76" s="74"/>
      <c r="B76" s="86"/>
      <c r="C76" s="86"/>
      <c r="D76" s="99"/>
      <c r="E76" s="86"/>
      <c r="F76" s="86"/>
      <c r="G76" s="99"/>
      <c r="H76" s="86"/>
      <c r="I76" s="114"/>
    </row>
    <row r="77" spans="1:9">
      <c r="A77" s="75"/>
      <c r="B77" s="83"/>
      <c r="C77" s="95"/>
      <c r="D77" s="95"/>
      <c r="E77" s="83"/>
      <c r="F77" s="95"/>
      <c r="G77" s="95"/>
      <c r="H77" s="83"/>
      <c r="I77" s="115"/>
    </row>
    <row r="78" spans="1:9">
      <c r="A78" s="74"/>
      <c r="B78" s="86"/>
      <c r="C78" s="86"/>
      <c r="D78" s="99"/>
      <c r="E78" s="86"/>
      <c r="F78" s="86"/>
      <c r="G78" s="99"/>
      <c r="H78" s="86"/>
      <c r="I78" s="114"/>
    </row>
    <row r="79" spans="1:9">
      <c r="A79" s="75"/>
      <c r="B79" s="83"/>
      <c r="C79" s="95"/>
      <c r="D79" s="95"/>
      <c r="E79" s="83"/>
      <c r="F79" s="95"/>
      <c r="G79" s="95"/>
      <c r="H79" s="83"/>
      <c r="I79" s="115"/>
    </row>
    <row r="80" spans="1:9">
      <c r="A80" s="74"/>
      <c r="B80" s="86"/>
      <c r="C80" s="86"/>
      <c r="D80" s="99"/>
      <c r="E80" s="86"/>
      <c r="F80" s="86"/>
      <c r="G80" s="99"/>
      <c r="H80" s="86"/>
      <c r="I80" s="114"/>
    </row>
    <row r="81" spans="1:9">
      <c r="A81" s="75"/>
      <c r="B81" s="83"/>
      <c r="C81" s="95"/>
      <c r="D81" s="95"/>
      <c r="E81" s="83"/>
      <c r="F81" s="95"/>
      <c r="G81" s="95"/>
      <c r="H81" s="83"/>
      <c r="I81" s="115"/>
    </row>
    <row r="82" spans="1:9">
      <c r="A82" s="74"/>
      <c r="B82" s="86"/>
      <c r="C82" s="86"/>
      <c r="D82" s="99"/>
      <c r="E82" s="86"/>
      <c r="F82" s="86"/>
      <c r="G82" s="99"/>
      <c r="H82" s="86"/>
      <c r="I82" s="114"/>
    </row>
    <row r="83" spans="1:9">
      <c r="A83" s="75"/>
      <c r="B83" s="84"/>
      <c r="C83" s="95"/>
      <c r="D83" s="103"/>
      <c r="E83" s="84"/>
      <c r="F83" s="95"/>
      <c r="G83" s="103"/>
      <c r="H83" s="103"/>
      <c r="I83" s="115"/>
    </row>
    <row r="84" spans="1:9">
      <c r="A84" s="74"/>
      <c r="B84" s="86"/>
      <c r="C84" s="86"/>
      <c r="D84" s="99"/>
      <c r="E84" s="86"/>
      <c r="F84" s="86"/>
      <c r="G84" s="99"/>
      <c r="H84" s="86"/>
      <c r="I84" s="114"/>
    </row>
    <row r="85" spans="1:9">
      <c r="A85" s="75"/>
      <c r="B85" s="83"/>
      <c r="C85" s="95"/>
      <c r="D85" s="95"/>
      <c r="E85" s="83"/>
      <c r="F85" s="95"/>
      <c r="G85" s="95"/>
      <c r="H85" s="83"/>
      <c r="I85" s="115"/>
    </row>
    <row r="86" spans="1:9">
      <c r="A86" s="74"/>
      <c r="B86" s="86"/>
      <c r="C86" s="86"/>
      <c r="D86" s="99"/>
      <c r="E86" s="86"/>
      <c r="F86" s="86"/>
      <c r="G86" s="99"/>
      <c r="H86" s="86"/>
      <c r="I86" s="114"/>
    </row>
    <row r="87" spans="1:9">
      <c r="A87" s="75"/>
      <c r="B87" s="83"/>
      <c r="C87" s="95"/>
      <c r="D87" s="95"/>
      <c r="E87" s="83"/>
      <c r="F87" s="95"/>
      <c r="G87" s="95"/>
      <c r="H87" s="83"/>
      <c r="I87" s="115"/>
    </row>
    <row r="88" spans="1:9">
      <c r="A88" s="74"/>
      <c r="B88" s="86"/>
      <c r="C88" s="86"/>
      <c r="D88" s="99"/>
      <c r="E88" s="86"/>
      <c r="F88" s="86"/>
      <c r="G88" s="99"/>
      <c r="H88" s="86"/>
      <c r="I88" s="114"/>
    </row>
    <row r="89" spans="1:9">
      <c r="A89" s="75"/>
      <c r="B89" s="83"/>
      <c r="C89" s="95"/>
      <c r="D89" s="95"/>
      <c r="E89" s="83"/>
      <c r="F89" s="95"/>
      <c r="G89" s="95"/>
      <c r="H89" s="83"/>
      <c r="I89" s="115"/>
    </row>
    <row r="90" spans="1:9">
      <c r="A90" s="74"/>
      <c r="B90" s="86"/>
      <c r="C90" s="86"/>
      <c r="D90" s="99"/>
      <c r="E90" s="86"/>
      <c r="F90" s="86"/>
      <c r="G90" s="99"/>
      <c r="H90" s="86"/>
      <c r="I90" s="114"/>
    </row>
    <row r="91" spans="1:9">
      <c r="A91" s="75"/>
      <c r="B91" s="83"/>
      <c r="C91" s="95"/>
      <c r="D91" s="95"/>
      <c r="E91" s="83"/>
      <c r="F91" s="95"/>
      <c r="G91" s="95"/>
      <c r="H91" s="83"/>
      <c r="I91" s="115"/>
    </row>
    <row r="92" spans="1:9">
      <c r="A92" s="74"/>
      <c r="B92" s="86"/>
      <c r="C92" s="86"/>
      <c r="D92" s="99"/>
      <c r="E92" s="86"/>
      <c r="F92" s="86"/>
      <c r="G92" s="99"/>
      <c r="H92" s="86"/>
      <c r="I92" s="114"/>
    </row>
    <row r="93" spans="1:9">
      <c r="A93" s="75"/>
      <c r="B93" s="83"/>
      <c r="C93" s="95"/>
      <c r="D93" s="95"/>
      <c r="E93" s="83"/>
      <c r="F93" s="95"/>
      <c r="G93" s="95"/>
      <c r="H93" s="83"/>
      <c r="I93" s="115"/>
    </row>
    <row r="94" spans="1:9">
      <c r="A94" s="74"/>
      <c r="B94" s="86"/>
      <c r="C94" s="86"/>
      <c r="D94" s="99"/>
      <c r="E94" s="86"/>
      <c r="F94" s="86"/>
      <c r="G94" s="99"/>
      <c r="H94" s="86"/>
      <c r="I94" s="114"/>
    </row>
    <row r="95" spans="1:9">
      <c r="A95" s="75"/>
      <c r="B95" s="83"/>
      <c r="C95" s="95"/>
      <c r="D95" s="95"/>
      <c r="E95" s="83"/>
      <c r="F95" s="95"/>
      <c r="G95" s="95"/>
      <c r="H95" s="83"/>
      <c r="I95" s="115"/>
    </row>
    <row r="96" spans="1:9">
      <c r="A96" s="74"/>
      <c r="B96" s="86"/>
      <c r="C96" s="86"/>
      <c r="D96" s="99"/>
      <c r="E96" s="86"/>
      <c r="F96" s="86"/>
      <c r="G96" s="99"/>
      <c r="H96" s="86"/>
      <c r="I96" s="116"/>
    </row>
    <row r="97" spans="1:9">
      <c r="A97" s="75"/>
      <c r="B97" s="83"/>
      <c r="C97" s="95"/>
      <c r="D97" s="95"/>
      <c r="E97" s="83"/>
      <c r="F97" s="95"/>
      <c r="G97" s="95"/>
      <c r="H97" s="83"/>
      <c r="I97" s="117"/>
    </row>
    <row r="98" spans="1:9">
      <c r="A98" s="74"/>
      <c r="B98" s="86"/>
      <c r="C98" s="86"/>
      <c r="D98" s="99"/>
      <c r="E98" s="86"/>
      <c r="F98" s="86"/>
      <c r="G98" s="99"/>
      <c r="H98" s="86"/>
      <c r="I98" s="118"/>
    </row>
    <row r="99" spans="1:9">
      <c r="A99" s="75"/>
      <c r="B99" s="83"/>
      <c r="C99" s="95"/>
      <c r="D99" s="95"/>
      <c r="E99" s="83"/>
      <c r="F99" s="95"/>
      <c r="G99" s="95"/>
      <c r="H99" s="83"/>
      <c r="I99" s="115"/>
    </row>
    <row r="100" spans="1:9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>
      <c r="A124" s="74"/>
      <c r="B124" s="91"/>
      <c r="C124" s="100"/>
      <c r="D124" s="107"/>
      <c r="E124" s="110"/>
      <c r="F124" s="100"/>
      <c r="G124" s="107"/>
      <c r="H124" s="110"/>
      <c r="I124" s="119"/>
    </row>
    <row r="125" spans="1:9" ht="14.25">
      <c r="A125" s="123"/>
      <c r="B125" s="88"/>
      <c r="C125" s="97"/>
      <c r="D125" s="105"/>
      <c r="E125" s="97"/>
      <c r="F125" s="97"/>
      <c r="G125" s="105"/>
      <c r="H125" s="97"/>
      <c r="I125" s="118"/>
    </row>
    <row r="126" spans="1:9">
      <c r="A126" s="77"/>
      <c r="B126" s="92"/>
      <c r="C126" s="101"/>
      <c r="D126" s="108"/>
      <c r="E126" s="111"/>
      <c r="F126" s="101"/>
      <c r="G126" s="108"/>
      <c r="H126" s="111"/>
      <c r="I126" s="120"/>
    </row>
    <row r="127" spans="1:9" ht="14.25">
      <c r="A127" s="78" t="s">
        <v>184</v>
      </c>
      <c r="B127" s="90">
        <f>SUM(B74:B125)</f>
        <v>0</v>
      </c>
      <c r="C127" s="90"/>
      <c r="D127" s="90"/>
      <c r="E127" s="90">
        <f>SUM(E74:E125)</f>
        <v>0</v>
      </c>
      <c r="F127" s="90"/>
      <c r="G127" s="90"/>
      <c r="H127" s="90">
        <f>SUM(H74:H125)</f>
        <v>0</v>
      </c>
      <c r="I127" s="121"/>
    </row>
    <row r="128" spans="1:9">
      <c r="A128" s="44"/>
      <c r="B128" s="44"/>
      <c r="C128" s="44"/>
      <c r="D128" s="44"/>
      <c r="E128" s="44"/>
      <c r="F128" s="44"/>
      <c r="G128" s="44"/>
      <c r="H128" s="44"/>
      <c r="I128" s="44"/>
    </row>
  </sheetData>
  <mergeCells count="104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N128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177</v>
      </c>
      <c r="B1" s="33"/>
      <c r="C1" s="33"/>
      <c r="D1" s="33"/>
      <c r="E1" s="33"/>
      <c r="F1" s="33"/>
      <c r="G1" s="33"/>
      <c r="H1" s="33"/>
      <c r="I1" s="33"/>
    </row>
    <row r="2" spans="1:9">
      <c r="A2" s="6" t="s">
        <v>54</v>
      </c>
    </row>
    <row r="3" spans="1:9">
      <c r="A3" s="6" t="s">
        <v>81</v>
      </c>
    </row>
    <row r="4" spans="1:9">
      <c r="A4" s="6" t="s">
        <v>297</v>
      </c>
    </row>
    <row r="5" spans="1:9" ht="13.7" customHeight="1">
      <c r="A5" s="6" t="s">
        <v>296</v>
      </c>
    </row>
    <row r="6" spans="1:9" ht="14.25">
      <c r="A6" s="6" t="s">
        <v>295</v>
      </c>
    </row>
    <row r="7" spans="1:9" ht="18" customHeight="1">
      <c r="A7" s="72"/>
      <c r="B7" s="80"/>
      <c r="C7" s="93" t="s">
        <v>272</v>
      </c>
      <c r="D7" s="102"/>
      <c r="E7" s="102"/>
      <c r="F7" s="93" t="s">
        <v>267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178</v>
      </c>
      <c r="D8" s="81" t="s">
        <v>181</v>
      </c>
      <c r="E8" s="81" t="s">
        <v>277</v>
      </c>
      <c r="F8" s="81"/>
      <c r="G8" s="81"/>
      <c r="H8" s="81"/>
      <c r="I8" s="113" t="s">
        <v>27</v>
      </c>
    </row>
    <row r="9" spans="1:9" ht="12.95" customHeight="1">
      <c r="A9" s="74" t="s">
        <v>329</v>
      </c>
      <c r="B9" s="82"/>
      <c r="C9" s="82"/>
      <c r="D9" s="94"/>
      <c r="E9" s="82"/>
      <c r="F9" s="82"/>
      <c r="G9" s="94"/>
      <c r="H9" s="82"/>
      <c r="I9" s="114"/>
    </row>
    <row r="10" spans="1:9" ht="12.95" customHeight="1">
      <c r="A10" s="75"/>
      <c r="B10" s="84" t="s">
        <v>115</v>
      </c>
      <c r="C10" s="95">
        <v>0.53</v>
      </c>
      <c r="D10" s="103" t="s">
        <v>115</v>
      </c>
      <c r="E10" s="84" t="s">
        <v>115</v>
      </c>
      <c r="F10" s="95"/>
      <c r="G10" s="95"/>
      <c r="H10" s="83"/>
      <c r="I10" s="115"/>
    </row>
    <row r="11" spans="1:9" ht="12.95" customHeight="1">
      <c r="A11" s="74" t="s">
        <v>368</v>
      </c>
      <c r="B11" s="82"/>
      <c r="C11" s="82"/>
      <c r="D11" s="94"/>
      <c r="E11" s="82"/>
      <c r="F11" s="82"/>
      <c r="G11" s="94"/>
      <c r="H11" s="82"/>
      <c r="I11" s="114"/>
    </row>
    <row r="12" spans="1:9" ht="12.95" customHeight="1">
      <c r="A12" s="75"/>
      <c r="B12" s="83">
        <v>9.8000000000000007</v>
      </c>
      <c r="C12" s="95">
        <v>0.6</v>
      </c>
      <c r="D12" s="95">
        <f>ROUND((C10+C12)/2,2)</f>
        <v>0.56999999999999995</v>
      </c>
      <c r="E12" s="83">
        <f>ROUND(B12*D12,1)</f>
        <v>5.6</v>
      </c>
      <c r="F12" s="95"/>
      <c r="G12" s="95"/>
      <c r="H12" s="83"/>
      <c r="I12" s="115"/>
    </row>
    <row r="13" spans="1:9" ht="12.95" customHeight="1">
      <c r="A13" s="74" t="s">
        <v>370</v>
      </c>
      <c r="B13" s="82"/>
      <c r="C13" s="82"/>
      <c r="D13" s="94"/>
      <c r="E13" s="82"/>
      <c r="F13" s="82"/>
      <c r="G13" s="94"/>
      <c r="H13" s="82"/>
      <c r="I13" s="114"/>
    </row>
    <row r="14" spans="1:9" ht="12.95" customHeight="1">
      <c r="A14" s="75"/>
      <c r="B14" s="83">
        <v>3</v>
      </c>
      <c r="C14" s="95">
        <v>0.59</v>
      </c>
      <c r="D14" s="95">
        <f>ROUND((C12+C14)/2,2)</f>
        <v>0.6</v>
      </c>
      <c r="E14" s="83">
        <f>ROUND(B14*D14,1)</f>
        <v>1.8</v>
      </c>
      <c r="F14" s="95"/>
      <c r="G14" s="95"/>
      <c r="H14" s="83"/>
      <c r="I14" s="115"/>
    </row>
    <row r="15" spans="1:9" ht="12.95" customHeight="1">
      <c r="A15" s="74" t="s">
        <v>189</v>
      </c>
      <c r="B15" s="82"/>
      <c r="C15" s="94"/>
      <c r="D15" s="94"/>
      <c r="E15" s="82"/>
      <c r="F15" s="94"/>
      <c r="G15" s="94"/>
      <c r="H15" s="82"/>
      <c r="I15" s="114"/>
    </row>
    <row r="16" spans="1:9" ht="12.95" customHeight="1">
      <c r="A16" s="75"/>
      <c r="B16" s="83">
        <v>17</v>
      </c>
      <c r="C16" s="95">
        <v>0.6</v>
      </c>
      <c r="D16" s="95">
        <f>ROUND((C14+C16)/2,2)</f>
        <v>0.6</v>
      </c>
      <c r="E16" s="83">
        <f>ROUND(B16*D16,1)</f>
        <v>10.199999999999999</v>
      </c>
      <c r="F16" s="95"/>
      <c r="G16" s="103"/>
      <c r="H16" s="103"/>
      <c r="I16" s="115"/>
    </row>
    <row r="17" spans="1:9" ht="12.95" customHeight="1">
      <c r="A17" s="74" t="s">
        <v>162</v>
      </c>
      <c r="B17" s="82"/>
      <c r="C17" s="94"/>
      <c r="D17" s="94"/>
      <c r="E17" s="82"/>
      <c r="F17" s="94"/>
      <c r="G17" s="94"/>
      <c r="H17" s="82"/>
      <c r="I17" s="114"/>
    </row>
    <row r="18" spans="1:9" ht="12.95" customHeight="1">
      <c r="A18" s="75"/>
      <c r="B18" s="83">
        <v>2.6</v>
      </c>
      <c r="C18" s="95">
        <v>0</v>
      </c>
      <c r="D18" s="95">
        <f>ROUND((C16+C18)/2,2)</f>
        <v>0.3</v>
      </c>
      <c r="E18" s="83">
        <f>ROUND(B18*D18,1)</f>
        <v>0.8</v>
      </c>
      <c r="F18" s="95"/>
      <c r="G18" s="103"/>
      <c r="H18" s="103"/>
      <c r="I18" s="115"/>
    </row>
    <row r="19" spans="1:9" ht="12.95" customHeight="1">
      <c r="A19" s="74" t="s">
        <v>298</v>
      </c>
      <c r="B19" s="82"/>
      <c r="C19" s="82"/>
      <c r="D19" s="94"/>
      <c r="E19" s="82"/>
      <c r="F19" s="82"/>
      <c r="G19" s="94"/>
      <c r="H19" s="82"/>
      <c r="I19" s="114"/>
    </row>
    <row r="20" spans="1:9" ht="12.95" customHeight="1">
      <c r="A20" s="75"/>
      <c r="B20" s="84" t="s">
        <v>115</v>
      </c>
      <c r="C20" s="95">
        <v>0.46</v>
      </c>
      <c r="D20" s="103" t="s">
        <v>115</v>
      </c>
      <c r="E20" s="84" t="s">
        <v>115</v>
      </c>
      <c r="F20" s="95"/>
      <c r="G20" s="95"/>
      <c r="H20" s="83"/>
      <c r="I20" s="115"/>
    </row>
    <row r="21" spans="1:9" ht="12.95" customHeight="1">
      <c r="A21" s="74" t="s">
        <v>3</v>
      </c>
      <c r="B21" s="82"/>
      <c r="C21" s="82"/>
      <c r="D21" s="94"/>
      <c r="E21" s="82"/>
      <c r="F21" s="82"/>
      <c r="G21" s="94"/>
      <c r="H21" s="82"/>
      <c r="I21" s="114"/>
    </row>
    <row r="22" spans="1:9" ht="12.95" customHeight="1">
      <c r="A22" s="75"/>
      <c r="B22" s="83">
        <v>8.6999999999999993</v>
      </c>
      <c r="C22" s="95">
        <v>0.46</v>
      </c>
      <c r="D22" s="95">
        <f>ROUND((C20+C22)/2,2)</f>
        <v>0.46</v>
      </c>
      <c r="E22" s="83">
        <f>ROUND(B22*D22,1)</f>
        <v>4</v>
      </c>
      <c r="F22" s="95"/>
      <c r="G22" s="95"/>
      <c r="H22" s="83"/>
      <c r="I22" s="115"/>
    </row>
    <row r="23" spans="1:9" ht="12.95" customHeight="1">
      <c r="A23" s="74" t="s">
        <v>141</v>
      </c>
      <c r="B23" s="82"/>
      <c r="C23" s="82"/>
      <c r="D23" s="94"/>
      <c r="E23" s="82"/>
      <c r="F23" s="82"/>
      <c r="G23" s="94"/>
      <c r="H23" s="82"/>
      <c r="I23" s="114"/>
    </row>
    <row r="24" spans="1:9" ht="12.95" customHeight="1">
      <c r="A24" s="75"/>
      <c r="B24" s="83">
        <v>20</v>
      </c>
      <c r="C24" s="95">
        <v>0.6</v>
      </c>
      <c r="D24" s="95">
        <f>ROUND((C22+C24)/2,2)</f>
        <v>0.53</v>
      </c>
      <c r="E24" s="83">
        <f>ROUND(B24*D24,1)</f>
        <v>10.6</v>
      </c>
      <c r="F24" s="95"/>
      <c r="G24" s="95"/>
      <c r="H24" s="83"/>
      <c r="I24" s="118"/>
    </row>
    <row r="25" spans="1:9" ht="12.95" customHeight="1">
      <c r="A25" s="74" t="s">
        <v>340</v>
      </c>
      <c r="B25" s="82"/>
      <c r="C25" s="82"/>
      <c r="D25" s="94"/>
      <c r="E25" s="82"/>
      <c r="F25" s="82"/>
      <c r="G25" s="94"/>
      <c r="H25" s="82"/>
      <c r="I25" s="114"/>
    </row>
    <row r="26" spans="1:9" ht="12.95" customHeight="1">
      <c r="A26" s="75"/>
      <c r="B26" s="83">
        <v>18.7</v>
      </c>
      <c r="C26" s="95">
        <v>0.6</v>
      </c>
      <c r="D26" s="95">
        <f>ROUND((C24+C26)/2,2)</f>
        <v>0.6</v>
      </c>
      <c r="E26" s="83">
        <f>ROUND(B26*D26,1)</f>
        <v>11.2</v>
      </c>
      <c r="F26" s="95"/>
      <c r="G26" s="95"/>
      <c r="H26" s="83"/>
      <c r="I26" s="115"/>
    </row>
    <row r="27" spans="1:9" ht="12.95" customHeight="1">
      <c r="A27" s="74"/>
      <c r="B27" s="85"/>
      <c r="C27" s="82"/>
      <c r="D27" s="104"/>
      <c r="E27" s="85"/>
      <c r="F27" s="82"/>
      <c r="G27" s="104"/>
      <c r="H27" s="85"/>
      <c r="I27" s="114"/>
    </row>
    <row r="28" spans="1:9" ht="12.95" customHeight="1">
      <c r="A28" s="75"/>
      <c r="B28" s="84"/>
      <c r="C28" s="95"/>
      <c r="D28" s="103"/>
      <c r="E28" s="84"/>
      <c r="F28" s="95"/>
      <c r="G28" s="103"/>
      <c r="H28" s="103"/>
      <c r="I28" s="115"/>
    </row>
    <row r="29" spans="1:9" ht="12.95" customHeight="1">
      <c r="A29" s="74"/>
      <c r="B29" s="82"/>
      <c r="C29" s="82"/>
      <c r="D29" s="94"/>
      <c r="E29" s="82"/>
      <c r="F29" s="82"/>
      <c r="G29" s="94"/>
      <c r="H29" s="82"/>
      <c r="I29" s="114"/>
    </row>
    <row r="30" spans="1:9" ht="12.95" customHeight="1">
      <c r="A30" s="75"/>
      <c r="B30" s="83"/>
      <c r="C30" s="95"/>
      <c r="D30" s="95"/>
      <c r="E30" s="83"/>
      <c r="F30" s="95"/>
      <c r="G30" s="95"/>
      <c r="H30" s="83"/>
      <c r="I30" s="115"/>
    </row>
    <row r="31" spans="1:9" ht="12.95" customHeight="1">
      <c r="A31" s="74"/>
      <c r="B31" s="82"/>
      <c r="C31" s="82"/>
      <c r="D31" s="94"/>
      <c r="E31" s="82"/>
      <c r="F31" s="82"/>
      <c r="G31" s="94"/>
      <c r="H31" s="82"/>
      <c r="I31" s="114"/>
    </row>
    <row r="32" spans="1:9" ht="12.95" customHeight="1">
      <c r="A32" s="75"/>
      <c r="B32" s="83"/>
      <c r="C32" s="95"/>
      <c r="D32" s="95"/>
      <c r="E32" s="83"/>
      <c r="F32" s="95"/>
      <c r="G32" s="95"/>
      <c r="H32" s="83"/>
      <c r="I32" s="115"/>
    </row>
    <row r="33" spans="1:9" ht="12.95" customHeight="1">
      <c r="A33" s="74"/>
      <c r="B33" s="82"/>
      <c r="C33" s="82"/>
      <c r="D33" s="94"/>
      <c r="E33" s="82"/>
      <c r="F33" s="82"/>
      <c r="G33" s="94"/>
      <c r="H33" s="82"/>
      <c r="I33" s="114"/>
    </row>
    <row r="34" spans="1:9" ht="12.95" customHeight="1">
      <c r="A34" s="75"/>
      <c r="B34" s="83"/>
      <c r="C34" s="95"/>
      <c r="D34" s="95"/>
      <c r="E34" s="83"/>
      <c r="F34" s="95"/>
      <c r="G34" s="95"/>
      <c r="H34" s="83"/>
      <c r="I34" s="115"/>
    </row>
    <row r="35" spans="1:9" ht="12.95" customHeight="1">
      <c r="A35" s="74"/>
      <c r="B35" s="82"/>
      <c r="C35" s="82"/>
      <c r="D35" s="94"/>
      <c r="E35" s="82"/>
      <c r="F35" s="82"/>
      <c r="G35" s="94"/>
      <c r="H35" s="82"/>
      <c r="I35" s="114"/>
    </row>
    <row r="36" spans="1:9" ht="12.95" customHeight="1">
      <c r="A36" s="75"/>
      <c r="B36" s="84"/>
      <c r="C36" s="95"/>
      <c r="D36" s="103"/>
      <c r="E36" s="84"/>
      <c r="F36" s="95"/>
      <c r="G36" s="95"/>
      <c r="H36" s="83"/>
      <c r="I36" s="115"/>
    </row>
    <row r="37" spans="1:9" ht="12.95" customHeight="1">
      <c r="A37" s="74"/>
      <c r="B37" s="82"/>
      <c r="C37" s="82"/>
      <c r="D37" s="94"/>
      <c r="E37" s="82"/>
      <c r="F37" s="82"/>
      <c r="G37" s="94"/>
      <c r="H37" s="82"/>
      <c r="I37" s="114"/>
    </row>
    <row r="38" spans="1:9" ht="12.95" customHeight="1">
      <c r="A38" s="75"/>
      <c r="B38" s="83"/>
      <c r="C38" s="95"/>
      <c r="D38" s="95"/>
      <c r="E38" s="83"/>
      <c r="F38" s="95"/>
      <c r="G38" s="95"/>
      <c r="H38" s="83"/>
      <c r="I38" s="115"/>
    </row>
    <row r="39" spans="1:9" ht="12.95" customHeight="1">
      <c r="A39" s="74"/>
      <c r="B39" s="82"/>
      <c r="C39" s="82"/>
      <c r="D39" s="94"/>
      <c r="E39" s="82"/>
      <c r="F39" s="82"/>
      <c r="G39" s="94"/>
      <c r="H39" s="82"/>
      <c r="I39" s="114"/>
    </row>
    <row r="40" spans="1:9" ht="12.95" customHeight="1">
      <c r="A40" s="75"/>
      <c r="B40" s="83"/>
      <c r="C40" s="95"/>
      <c r="D40" s="95"/>
      <c r="E40" s="83"/>
      <c r="F40" s="95"/>
      <c r="G40" s="95"/>
      <c r="H40" s="83"/>
      <c r="I40" s="115"/>
    </row>
    <row r="41" spans="1:9" ht="12.95" customHeight="1">
      <c r="A41" s="74"/>
      <c r="B41" s="82"/>
      <c r="C41" s="82"/>
      <c r="D41" s="94"/>
      <c r="E41" s="82"/>
      <c r="F41" s="82"/>
      <c r="G41" s="94"/>
      <c r="H41" s="82"/>
      <c r="I41" s="114"/>
    </row>
    <row r="42" spans="1:9" ht="12.95" customHeight="1">
      <c r="A42" s="75"/>
      <c r="B42" s="83"/>
      <c r="C42" s="95"/>
      <c r="D42" s="95"/>
      <c r="E42" s="83"/>
      <c r="F42" s="95"/>
      <c r="G42" s="95"/>
      <c r="H42" s="83"/>
      <c r="I42" s="115"/>
    </row>
    <row r="43" spans="1:9" ht="12.95" customHeight="1">
      <c r="A43" s="74"/>
      <c r="B43" s="82"/>
      <c r="C43" s="82"/>
      <c r="D43" s="94"/>
      <c r="E43" s="82"/>
      <c r="F43" s="82"/>
      <c r="G43" s="94"/>
      <c r="H43" s="82"/>
      <c r="I43" s="114"/>
    </row>
    <row r="44" spans="1:9" ht="12.95" customHeight="1">
      <c r="A44" s="75"/>
      <c r="B44" s="83"/>
      <c r="C44" s="95"/>
      <c r="D44" s="95"/>
      <c r="E44" s="83"/>
      <c r="F44" s="95"/>
      <c r="G44" s="95"/>
      <c r="H44" s="83"/>
      <c r="I44" s="115"/>
    </row>
    <row r="45" spans="1:9" ht="12.95" customHeight="1">
      <c r="A45" s="74"/>
      <c r="B45" s="82"/>
      <c r="C45" s="82"/>
      <c r="D45" s="94"/>
      <c r="E45" s="82"/>
      <c r="F45" s="82"/>
      <c r="G45" s="94"/>
      <c r="H45" s="82"/>
      <c r="I45" s="114"/>
    </row>
    <row r="46" spans="1:9" ht="12.95" customHeight="1">
      <c r="A46" s="75"/>
      <c r="B46" s="83"/>
      <c r="C46" s="95"/>
      <c r="D46" s="95"/>
      <c r="E46" s="83"/>
      <c r="F46" s="95"/>
      <c r="G46" s="95"/>
      <c r="H46" s="83"/>
      <c r="I46" s="115"/>
    </row>
    <row r="47" spans="1:9" ht="12.95" customHeight="1">
      <c r="A47" s="74"/>
      <c r="B47" s="82"/>
      <c r="C47" s="82"/>
      <c r="D47" s="94"/>
      <c r="E47" s="82"/>
      <c r="F47" s="82"/>
      <c r="G47" s="94"/>
      <c r="H47" s="82"/>
      <c r="I47" s="114"/>
    </row>
    <row r="48" spans="1:9" ht="12.95" customHeight="1">
      <c r="A48" s="75"/>
      <c r="B48" s="83"/>
      <c r="C48" s="95"/>
      <c r="D48" s="95"/>
      <c r="E48" s="83"/>
      <c r="F48" s="95"/>
      <c r="G48" s="95"/>
      <c r="H48" s="83"/>
      <c r="I48" s="115"/>
    </row>
    <row r="49" spans="1:14" ht="14.1" customHeight="1">
      <c r="A49" s="74"/>
      <c r="B49" s="82"/>
      <c r="C49" s="82"/>
      <c r="D49" s="94"/>
      <c r="E49" s="82"/>
      <c r="F49" s="82"/>
      <c r="G49" s="94"/>
      <c r="H49" s="82"/>
      <c r="I49" s="116"/>
    </row>
    <row r="50" spans="1:14" ht="14.1" customHeight="1">
      <c r="A50" s="75"/>
      <c r="B50" s="83"/>
      <c r="C50" s="95"/>
      <c r="D50" s="95"/>
      <c r="E50" s="83"/>
      <c r="F50" s="95"/>
      <c r="G50" s="95"/>
      <c r="H50" s="83"/>
      <c r="I50" s="117"/>
    </row>
    <row r="51" spans="1:14" ht="12.95" customHeight="1">
      <c r="A51" s="74"/>
      <c r="B51" s="82"/>
      <c r="C51" s="82"/>
      <c r="D51" s="94"/>
      <c r="E51" s="82"/>
      <c r="F51" s="82"/>
      <c r="G51" s="94"/>
      <c r="H51" s="82"/>
      <c r="I51" s="118"/>
    </row>
    <row r="52" spans="1:14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14" ht="12.95" customHeight="1">
      <c r="A53" s="74"/>
      <c r="B53" s="82"/>
      <c r="C53" s="82"/>
      <c r="D53" s="94"/>
      <c r="E53" s="82"/>
      <c r="F53" s="82"/>
      <c r="G53" s="94"/>
      <c r="H53" s="82"/>
      <c r="I53" s="114"/>
    </row>
    <row r="54" spans="1:14" ht="12.95" customHeight="1">
      <c r="A54" s="75"/>
      <c r="B54" s="83"/>
      <c r="C54" s="95"/>
      <c r="D54" s="95"/>
      <c r="E54" s="83"/>
      <c r="F54" s="95"/>
      <c r="G54" s="95"/>
      <c r="H54" s="83"/>
      <c r="I54" s="115"/>
    </row>
    <row r="55" spans="1:14" ht="12.95" customHeight="1">
      <c r="A55" s="74"/>
      <c r="B55" s="82"/>
      <c r="C55" s="82"/>
      <c r="D55" s="94"/>
      <c r="E55" s="82"/>
      <c r="F55" s="82"/>
      <c r="G55" s="94"/>
      <c r="H55" s="82"/>
      <c r="I55" s="114"/>
    </row>
    <row r="56" spans="1:14" ht="12.95" customHeight="1">
      <c r="A56" s="75"/>
      <c r="B56" s="83"/>
      <c r="C56" s="95"/>
      <c r="D56" s="95"/>
      <c r="E56" s="83"/>
      <c r="F56" s="95"/>
      <c r="G56" s="95"/>
      <c r="H56" s="83"/>
      <c r="I56" s="115"/>
    </row>
    <row r="57" spans="1:14" ht="12.95" customHeight="1">
      <c r="A57" s="74"/>
      <c r="B57" s="82"/>
      <c r="C57" s="82"/>
      <c r="D57" s="94"/>
      <c r="E57" s="82"/>
      <c r="F57" s="82"/>
      <c r="G57" s="94"/>
      <c r="H57" s="82"/>
      <c r="I57" s="114"/>
    </row>
    <row r="58" spans="1:14" ht="12.95" customHeight="1">
      <c r="A58" s="75"/>
      <c r="B58" s="83"/>
      <c r="C58" s="95"/>
      <c r="D58" s="95"/>
      <c r="E58" s="83"/>
      <c r="F58" s="95"/>
      <c r="G58" s="103"/>
      <c r="H58" s="103"/>
      <c r="I58" s="115"/>
    </row>
    <row r="59" spans="1:14" ht="12.95" customHeight="1">
      <c r="A59" s="74"/>
      <c r="B59" s="82"/>
      <c r="C59" s="94"/>
      <c r="D59" s="94"/>
      <c r="E59" s="82"/>
      <c r="F59" s="94"/>
      <c r="G59" s="94"/>
      <c r="H59" s="82"/>
      <c r="I59" s="114"/>
    </row>
    <row r="60" spans="1:14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14" ht="12.95" customHeight="1">
      <c r="A61" s="74"/>
      <c r="B61" s="87"/>
      <c r="C61" s="96"/>
      <c r="D61" s="104"/>
      <c r="E61" s="85"/>
      <c r="F61" s="96"/>
      <c r="G61" s="104"/>
      <c r="H61" s="85"/>
      <c r="I61" s="119"/>
    </row>
    <row r="62" spans="1:14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14" ht="14.1" customHeight="1">
      <c r="A63" s="77"/>
      <c r="B63" s="89"/>
      <c r="C63" s="98"/>
      <c r="D63" s="106"/>
      <c r="E63" s="109"/>
      <c r="F63" s="98"/>
      <c r="G63" s="106"/>
      <c r="H63" s="109"/>
      <c r="I63" s="120"/>
    </row>
    <row r="64" spans="1:14" ht="14.1" customHeight="1">
      <c r="A64" s="78" t="s">
        <v>184</v>
      </c>
      <c r="B64" s="90">
        <f>SUM(B9:B62)</f>
        <v>79.8</v>
      </c>
      <c r="C64" s="90"/>
      <c r="D64" s="90"/>
      <c r="E64" s="90">
        <f>SUM(E9:E62)</f>
        <v>44.2</v>
      </c>
      <c r="F64" s="90"/>
      <c r="G64" s="90"/>
      <c r="H64" s="90">
        <f>SUM(H9:H62)</f>
        <v>0</v>
      </c>
      <c r="I64" s="121"/>
      <c r="K64" s="122">
        <f>E64+E127</f>
        <v>44.2</v>
      </c>
      <c r="N64" s="122">
        <f>H64+H127</f>
        <v>0</v>
      </c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  <row r="66" spans="1:9" ht="18.75">
      <c r="A66" s="33" t="s">
        <v>177</v>
      </c>
      <c r="B66" s="33"/>
      <c r="C66" s="33"/>
      <c r="D66" s="33"/>
      <c r="E66" s="33"/>
      <c r="F66" s="33"/>
      <c r="G66" s="33"/>
      <c r="H66" s="33"/>
      <c r="I66" s="33"/>
    </row>
    <row r="67" spans="1:9">
      <c r="A67" s="6" t="s">
        <v>54</v>
      </c>
    </row>
    <row r="68" spans="1:9">
      <c r="A68" s="6" t="s">
        <v>81</v>
      </c>
    </row>
    <row r="69" spans="1:9">
      <c r="A69" s="6" t="s">
        <v>297</v>
      </c>
    </row>
    <row r="70" spans="1:9">
      <c r="A70" s="6" t="s">
        <v>296</v>
      </c>
    </row>
    <row r="71" spans="1:9" ht="14.25">
      <c r="A71" s="6" t="s">
        <v>295</v>
      </c>
    </row>
    <row r="72" spans="1:9">
      <c r="A72" s="72"/>
      <c r="B72" s="80"/>
      <c r="C72" s="93" t="s">
        <v>269</v>
      </c>
      <c r="D72" s="102"/>
      <c r="E72" s="102"/>
      <c r="F72" s="93" t="s">
        <v>267</v>
      </c>
      <c r="G72" s="102"/>
      <c r="H72" s="102"/>
      <c r="I72" s="112"/>
    </row>
    <row r="73" spans="1:9" ht="14.25">
      <c r="A73" s="73" t="s">
        <v>106</v>
      </c>
      <c r="B73" s="81" t="s">
        <v>108</v>
      </c>
      <c r="C73" s="81" t="s">
        <v>178</v>
      </c>
      <c r="D73" s="81" t="s">
        <v>181</v>
      </c>
      <c r="E73" s="81" t="s">
        <v>277</v>
      </c>
      <c r="F73" s="81"/>
      <c r="G73" s="81"/>
      <c r="H73" s="81"/>
      <c r="I73" s="113" t="s">
        <v>27</v>
      </c>
    </row>
    <row r="74" spans="1:9">
      <c r="A74" s="74"/>
      <c r="B74" s="110"/>
      <c r="C74" s="86"/>
      <c r="D74" s="107"/>
      <c r="E74" s="110"/>
      <c r="F74" s="86"/>
      <c r="G74" s="107"/>
      <c r="H74" s="110"/>
      <c r="I74" s="114"/>
    </row>
    <row r="75" spans="1:9">
      <c r="A75" s="75"/>
      <c r="B75" s="84"/>
      <c r="C75" s="95"/>
      <c r="D75" s="103"/>
      <c r="E75" s="84"/>
      <c r="F75" s="95"/>
      <c r="G75" s="103"/>
      <c r="H75" s="103"/>
      <c r="I75" s="115"/>
    </row>
    <row r="76" spans="1:9">
      <c r="A76" s="74"/>
      <c r="B76" s="86"/>
      <c r="C76" s="86"/>
      <c r="D76" s="99"/>
      <c r="E76" s="86"/>
      <c r="F76" s="86"/>
      <c r="G76" s="99"/>
      <c r="H76" s="86"/>
      <c r="I76" s="114"/>
    </row>
    <row r="77" spans="1:9">
      <c r="A77" s="75"/>
      <c r="B77" s="83"/>
      <c r="C77" s="95"/>
      <c r="D77" s="95"/>
      <c r="E77" s="83"/>
      <c r="F77" s="95"/>
      <c r="G77" s="95"/>
      <c r="H77" s="83"/>
      <c r="I77" s="115"/>
    </row>
    <row r="78" spans="1:9">
      <c r="A78" s="74"/>
      <c r="B78" s="86"/>
      <c r="C78" s="86"/>
      <c r="D78" s="99"/>
      <c r="E78" s="86"/>
      <c r="F78" s="86"/>
      <c r="G78" s="99"/>
      <c r="H78" s="86"/>
      <c r="I78" s="114"/>
    </row>
    <row r="79" spans="1:9">
      <c r="A79" s="75"/>
      <c r="B79" s="83"/>
      <c r="C79" s="95"/>
      <c r="D79" s="95"/>
      <c r="E79" s="83"/>
      <c r="F79" s="95"/>
      <c r="G79" s="95"/>
      <c r="H79" s="83"/>
      <c r="I79" s="115"/>
    </row>
    <row r="80" spans="1:9">
      <c r="A80" s="74"/>
      <c r="B80" s="86"/>
      <c r="C80" s="86"/>
      <c r="D80" s="99"/>
      <c r="E80" s="86"/>
      <c r="F80" s="86"/>
      <c r="G80" s="99"/>
      <c r="H80" s="86"/>
      <c r="I80" s="114"/>
    </row>
    <row r="81" spans="1:9">
      <c r="A81" s="75"/>
      <c r="B81" s="83"/>
      <c r="C81" s="95"/>
      <c r="D81" s="95"/>
      <c r="E81" s="83"/>
      <c r="F81" s="95"/>
      <c r="G81" s="95"/>
      <c r="H81" s="83"/>
      <c r="I81" s="115"/>
    </row>
    <row r="82" spans="1:9">
      <c r="A82" s="74"/>
      <c r="B82" s="86"/>
      <c r="C82" s="86"/>
      <c r="D82" s="99"/>
      <c r="E82" s="86"/>
      <c r="F82" s="86"/>
      <c r="G82" s="99"/>
      <c r="H82" s="86"/>
      <c r="I82" s="114"/>
    </row>
    <row r="83" spans="1:9">
      <c r="A83" s="75"/>
      <c r="B83" s="84"/>
      <c r="C83" s="95"/>
      <c r="D83" s="103"/>
      <c r="E83" s="84"/>
      <c r="F83" s="95"/>
      <c r="G83" s="103"/>
      <c r="H83" s="103"/>
      <c r="I83" s="115"/>
    </row>
    <row r="84" spans="1:9">
      <c r="A84" s="74"/>
      <c r="B84" s="86"/>
      <c r="C84" s="86"/>
      <c r="D84" s="99"/>
      <c r="E84" s="86"/>
      <c r="F84" s="86"/>
      <c r="G84" s="99"/>
      <c r="H84" s="86"/>
      <c r="I84" s="114"/>
    </row>
    <row r="85" spans="1:9">
      <c r="A85" s="75"/>
      <c r="B85" s="83"/>
      <c r="C85" s="95"/>
      <c r="D85" s="95"/>
      <c r="E85" s="83"/>
      <c r="F85" s="95"/>
      <c r="G85" s="95"/>
      <c r="H85" s="83"/>
      <c r="I85" s="115"/>
    </row>
    <row r="86" spans="1:9">
      <c r="A86" s="74"/>
      <c r="B86" s="86"/>
      <c r="C86" s="86"/>
      <c r="D86" s="99"/>
      <c r="E86" s="86"/>
      <c r="F86" s="86"/>
      <c r="G86" s="99"/>
      <c r="H86" s="86"/>
      <c r="I86" s="114"/>
    </row>
    <row r="87" spans="1:9">
      <c r="A87" s="75"/>
      <c r="B87" s="83"/>
      <c r="C87" s="95"/>
      <c r="D87" s="95"/>
      <c r="E87" s="83"/>
      <c r="F87" s="95"/>
      <c r="G87" s="95"/>
      <c r="H87" s="83"/>
      <c r="I87" s="115"/>
    </row>
    <row r="88" spans="1:9">
      <c r="A88" s="74"/>
      <c r="B88" s="86"/>
      <c r="C88" s="86"/>
      <c r="D88" s="99"/>
      <c r="E88" s="86"/>
      <c r="F88" s="86"/>
      <c r="G88" s="99"/>
      <c r="H88" s="86"/>
      <c r="I88" s="114"/>
    </row>
    <row r="89" spans="1:9">
      <c r="A89" s="75"/>
      <c r="B89" s="83"/>
      <c r="C89" s="95"/>
      <c r="D89" s="95"/>
      <c r="E89" s="83"/>
      <c r="F89" s="95"/>
      <c r="G89" s="95"/>
      <c r="H89" s="83"/>
      <c r="I89" s="115"/>
    </row>
    <row r="90" spans="1:9">
      <c r="A90" s="74"/>
      <c r="B90" s="86"/>
      <c r="C90" s="86"/>
      <c r="D90" s="99"/>
      <c r="E90" s="86"/>
      <c r="F90" s="86"/>
      <c r="G90" s="99"/>
      <c r="H90" s="86"/>
      <c r="I90" s="114"/>
    </row>
    <row r="91" spans="1:9">
      <c r="A91" s="75"/>
      <c r="B91" s="83"/>
      <c r="C91" s="95"/>
      <c r="D91" s="95"/>
      <c r="E91" s="83"/>
      <c r="F91" s="95"/>
      <c r="G91" s="95"/>
      <c r="H91" s="83"/>
      <c r="I91" s="115"/>
    </row>
    <row r="92" spans="1:9">
      <c r="A92" s="74"/>
      <c r="B92" s="86"/>
      <c r="C92" s="86"/>
      <c r="D92" s="99"/>
      <c r="E92" s="86"/>
      <c r="F92" s="86"/>
      <c r="G92" s="99"/>
      <c r="H92" s="86"/>
      <c r="I92" s="114"/>
    </row>
    <row r="93" spans="1:9">
      <c r="A93" s="75"/>
      <c r="B93" s="83"/>
      <c r="C93" s="95"/>
      <c r="D93" s="95"/>
      <c r="E93" s="83"/>
      <c r="F93" s="95"/>
      <c r="G93" s="95"/>
      <c r="H93" s="83"/>
      <c r="I93" s="115"/>
    </row>
    <row r="94" spans="1:9">
      <c r="A94" s="74"/>
      <c r="B94" s="86"/>
      <c r="C94" s="86"/>
      <c r="D94" s="99"/>
      <c r="E94" s="86"/>
      <c r="F94" s="86"/>
      <c r="G94" s="99"/>
      <c r="H94" s="86"/>
      <c r="I94" s="114"/>
    </row>
    <row r="95" spans="1:9">
      <c r="A95" s="75"/>
      <c r="B95" s="83"/>
      <c r="C95" s="95"/>
      <c r="D95" s="95"/>
      <c r="E95" s="83"/>
      <c r="F95" s="95"/>
      <c r="G95" s="95"/>
      <c r="H95" s="83"/>
      <c r="I95" s="115"/>
    </row>
    <row r="96" spans="1:9">
      <c r="A96" s="74"/>
      <c r="B96" s="86"/>
      <c r="C96" s="86"/>
      <c r="D96" s="99"/>
      <c r="E96" s="86"/>
      <c r="F96" s="86"/>
      <c r="G96" s="99"/>
      <c r="H96" s="86"/>
      <c r="I96" s="116"/>
    </row>
    <row r="97" spans="1:9">
      <c r="A97" s="75"/>
      <c r="B97" s="83"/>
      <c r="C97" s="95"/>
      <c r="D97" s="95"/>
      <c r="E97" s="83"/>
      <c r="F97" s="95"/>
      <c r="G97" s="95"/>
      <c r="H97" s="83"/>
      <c r="I97" s="117"/>
    </row>
    <row r="98" spans="1:9">
      <c r="A98" s="74"/>
      <c r="B98" s="86"/>
      <c r="C98" s="86"/>
      <c r="D98" s="99"/>
      <c r="E98" s="86"/>
      <c r="F98" s="86"/>
      <c r="G98" s="99"/>
      <c r="H98" s="86"/>
      <c r="I98" s="118"/>
    </row>
    <row r="99" spans="1:9">
      <c r="A99" s="75"/>
      <c r="B99" s="83"/>
      <c r="C99" s="95"/>
      <c r="D99" s="95"/>
      <c r="E99" s="83"/>
      <c r="F99" s="95"/>
      <c r="G99" s="95"/>
      <c r="H99" s="83"/>
      <c r="I99" s="115"/>
    </row>
    <row r="100" spans="1:9">
      <c r="A100" s="74"/>
      <c r="B100" s="86"/>
      <c r="C100" s="86"/>
      <c r="D100" s="99"/>
      <c r="E100" s="86"/>
      <c r="F100" s="86"/>
      <c r="G100" s="99"/>
      <c r="H100" s="86"/>
      <c r="I100" s="114"/>
    </row>
    <row r="101" spans="1:9">
      <c r="A101" s="75"/>
      <c r="B101" s="83"/>
      <c r="C101" s="95"/>
      <c r="D101" s="95"/>
      <c r="E101" s="83"/>
      <c r="F101" s="95"/>
      <c r="G101" s="95"/>
      <c r="H101" s="83"/>
      <c r="I101" s="115"/>
    </row>
    <row r="102" spans="1:9">
      <c r="A102" s="74"/>
      <c r="B102" s="86"/>
      <c r="C102" s="86"/>
      <c r="D102" s="99"/>
      <c r="E102" s="86"/>
      <c r="F102" s="86"/>
      <c r="G102" s="99"/>
      <c r="H102" s="86"/>
      <c r="I102" s="114"/>
    </row>
    <row r="103" spans="1:9">
      <c r="A103" s="75"/>
      <c r="B103" s="83"/>
      <c r="C103" s="95"/>
      <c r="D103" s="95"/>
      <c r="E103" s="83"/>
      <c r="F103" s="95"/>
      <c r="G103" s="95"/>
      <c r="H103" s="83"/>
      <c r="I103" s="115"/>
    </row>
    <row r="104" spans="1:9">
      <c r="A104" s="74"/>
      <c r="B104" s="86"/>
      <c r="C104" s="86"/>
      <c r="D104" s="99"/>
      <c r="E104" s="86"/>
      <c r="F104" s="86"/>
      <c r="G104" s="99"/>
      <c r="H104" s="86"/>
      <c r="I104" s="114"/>
    </row>
    <row r="105" spans="1:9">
      <c r="A105" s="75"/>
      <c r="B105" s="83"/>
      <c r="C105" s="95"/>
      <c r="D105" s="95"/>
      <c r="E105" s="83"/>
      <c r="F105" s="95"/>
      <c r="G105" s="95"/>
      <c r="H105" s="83"/>
      <c r="I105" s="115"/>
    </row>
    <row r="106" spans="1:9">
      <c r="A106" s="74"/>
      <c r="B106" s="86"/>
      <c r="C106" s="86"/>
      <c r="D106" s="99"/>
      <c r="E106" s="86"/>
      <c r="F106" s="86"/>
      <c r="G106" s="99"/>
      <c r="H106" s="86"/>
      <c r="I106" s="114"/>
    </row>
    <row r="107" spans="1:9">
      <c r="A107" s="75"/>
      <c r="B107" s="83"/>
      <c r="C107" s="95"/>
      <c r="D107" s="95"/>
      <c r="E107" s="83"/>
      <c r="F107" s="95"/>
      <c r="G107" s="95"/>
      <c r="H107" s="83"/>
      <c r="I107" s="115"/>
    </row>
    <row r="108" spans="1:9">
      <c r="A108" s="74"/>
      <c r="B108" s="86"/>
      <c r="C108" s="86"/>
      <c r="D108" s="99"/>
      <c r="E108" s="86"/>
      <c r="F108" s="86"/>
      <c r="G108" s="99"/>
      <c r="H108" s="86"/>
      <c r="I108" s="114"/>
    </row>
    <row r="109" spans="1:9">
      <c r="A109" s="75"/>
      <c r="B109" s="83"/>
      <c r="C109" s="95"/>
      <c r="D109" s="95"/>
      <c r="E109" s="83"/>
      <c r="F109" s="95"/>
      <c r="G109" s="95"/>
      <c r="H109" s="83"/>
      <c r="I109" s="115"/>
    </row>
    <row r="110" spans="1:9">
      <c r="A110" s="74"/>
      <c r="B110" s="86"/>
      <c r="C110" s="86"/>
      <c r="D110" s="99"/>
      <c r="E110" s="86"/>
      <c r="F110" s="86"/>
      <c r="G110" s="99"/>
      <c r="H110" s="86"/>
      <c r="I110" s="114"/>
    </row>
    <row r="111" spans="1:9">
      <c r="A111" s="75"/>
      <c r="B111" s="83"/>
      <c r="C111" s="95"/>
      <c r="D111" s="95"/>
      <c r="E111" s="83"/>
      <c r="F111" s="95"/>
      <c r="G111" s="95"/>
      <c r="H111" s="83"/>
      <c r="I111" s="115"/>
    </row>
    <row r="112" spans="1:9">
      <c r="A112" s="74"/>
      <c r="B112" s="86"/>
      <c r="C112" s="86"/>
      <c r="D112" s="99"/>
      <c r="E112" s="86"/>
      <c r="F112" s="86"/>
      <c r="G112" s="99"/>
      <c r="H112" s="86"/>
      <c r="I112" s="114"/>
    </row>
    <row r="113" spans="1:9">
      <c r="A113" s="75"/>
      <c r="B113" s="83"/>
      <c r="C113" s="95"/>
      <c r="D113" s="95"/>
      <c r="E113" s="83"/>
      <c r="F113" s="95"/>
      <c r="G113" s="95"/>
      <c r="H113" s="83"/>
      <c r="I113" s="115"/>
    </row>
    <row r="114" spans="1:9">
      <c r="A114" s="74"/>
      <c r="B114" s="86"/>
      <c r="C114" s="86"/>
      <c r="D114" s="99"/>
      <c r="E114" s="86"/>
      <c r="F114" s="86"/>
      <c r="G114" s="99"/>
      <c r="H114" s="86"/>
      <c r="I114" s="114"/>
    </row>
    <row r="115" spans="1:9">
      <c r="A115" s="75"/>
      <c r="B115" s="83"/>
      <c r="C115" s="95"/>
      <c r="D115" s="95"/>
      <c r="E115" s="83"/>
      <c r="F115" s="95"/>
      <c r="G115" s="95"/>
      <c r="H115" s="83"/>
      <c r="I115" s="115"/>
    </row>
    <row r="116" spans="1:9">
      <c r="A116" s="74"/>
      <c r="B116" s="86"/>
      <c r="C116" s="99"/>
      <c r="D116" s="99"/>
      <c r="E116" s="86"/>
      <c r="F116" s="99"/>
      <c r="G116" s="99"/>
      <c r="H116" s="86"/>
      <c r="I116" s="114"/>
    </row>
    <row r="117" spans="1:9">
      <c r="A117" s="75"/>
      <c r="B117" s="83"/>
      <c r="C117" s="95"/>
      <c r="D117" s="95"/>
      <c r="E117" s="83"/>
      <c r="F117" s="95"/>
      <c r="G117" s="95"/>
      <c r="H117" s="83"/>
      <c r="I117" s="115"/>
    </row>
    <row r="118" spans="1:9">
      <c r="A118" s="74"/>
      <c r="B118" s="86"/>
      <c r="C118" s="99"/>
      <c r="D118" s="99"/>
      <c r="E118" s="86"/>
      <c r="F118" s="99"/>
      <c r="G118" s="99"/>
      <c r="H118" s="86"/>
      <c r="I118" s="114"/>
    </row>
    <row r="119" spans="1:9">
      <c r="A119" s="75"/>
      <c r="B119" s="83"/>
      <c r="C119" s="95"/>
      <c r="D119" s="103"/>
      <c r="E119" s="84"/>
      <c r="F119" s="95"/>
      <c r="G119" s="103"/>
      <c r="H119" s="103"/>
      <c r="I119" s="115"/>
    </row>
    <row r="120" spans="1:9">
      <c r="A120" s="74"/>
      <c r="B120" s="86"/>
      <c r="C120" s="99"/>
      <c r="D120" s="99"/>
      <c r="E120" s="86"/>
      <c r="F120" s="99"/>
      <c r="G120" s="99"/>
      <c r="H120" s="86"/>
      <c r="I120" s="114"/>
    </row>
    <row r="121" spans="1:9">
      <c r="A121" s="75"/>
      <c r="B121" s="83"/>
      <c r="C121" s="95"/>
      <c r="D121" s="95"/>
      <c r="E121" s="83"/>
      <c r="F121" s="95"/>
      <c r="G121" s="95"/>
      <c r="H121" s="83"/>
      <c r="I121" s="118"/>
    </row>
    <row r="122" spans="1:9">
      <c r="A122" s="74"/>
      <c r="B122" s="86"/>
      <c r="C122" s="99"/>
      <c r="D122" s="99"/>
      <c r="E122" s="86"/>
      <c r="F122" s="99"/>
      <c r="G122" s="99"/>
      <c r="H122" s="86"/>
      <c r="I122" s="114"/>
    </row>
    <row r="123" spans="1:9">
      <c r="A123" s="75"/>
      <c r="B123" s="83"/>
      <c r="C123" s="95"/>
      <c r="D123" s="95"/>
      <c r="E123" s="83"/>
      <c r="F123" s="95"/>
      <c r="G123" s="95"/>
      <c r="H123" s="83"/>
      <c r="I123" s="115"/>
    </row>
    <row r="124" spans="1:9">
      <c r="A124" s="74"/>
      <c r="B124" s="91"/>
      <c r="C124" s="100"/>
      <c r="D124" s="107"/>
      <c r="E124" s="110"/>
      <c r="F124" s="100"/>
      <c r="G124" s="107"/>
      <c r="H124" s="110"/>
      <c r="I124" s="119"/>
    </row>
    <row r="125" spans="1:9" ht="14.25">
      <c r="A125" s="123"/>
      <c r="B125" s="88"/>
      <c r="C125" s="97"/>
      <c r="D125" s="105"/>
      <c r="E125" s="97"/>
      <c r="F125" s="97"/>
      <c r="G125" s="105"/>
      <c r="H125" s="97"/>
      <c r="I125" s="118"/>
    </row>
    <row r="126" spans="1:9">
      <c r="A126" s="77"/>
      <c r="B126" s="92"/>
      <c r="C126" s="101"/>
      <c r="D126" s="108"/>
      <c r="E126" s="111"/>
      <c r="F126" s="101"/>
      <c r="G126" s="108"/>
      <c r="H126" s="111"/>
      <c r="I126" s="120"/>
    </row>
    <row r="127" spans="1:9" ht="14.25">
      <c r="A127" s="78" t="s">
        <v>184</v>
      </c>
      <c r="B127" s="90">
        <f>SUM(B74:B125)</f>
        <v>0</v>
      </c>
      <c r="C127" s="90"/>
      <c r="D127" s="90"/>
      <c r="E127" s="90">
        <f>SUM(E74:E125)</f>
        <v>0</v>
      </c>
      <c r="F127" s="90"/>
      <c r="G127" s="90"/>
      <c r="H127" s="90">
        <f>SUM(H74:H125)</f>
        <v>0</v>
      </c>
      <c r="I127" s="121"/>
    </row>
    <row r="128" spans="1:9">
      <c r="A128" s="44"/>
      <c r="B128" s="44"/>
      <c r="C128" s="44"/>
      <c r="D128" s="44"/>
      <c r="E128" s="44"/>
      <c r="F128" s="44"/>
      <c r="G128" s="44"/>
      <c r="H128" s="44"/>
      <c r="I128" s="44"/>
    </row>
  </sheetData>
  <mergeCells count="104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I31:I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  <mergeCell ref="A74:A75"/>
    <mergeCell ref="I74:I75"/>
    <mergeCell ref="A76:A77"/>
    <mergeCell ref="I76:I77"/>
    <mergeCell ref="A78:A79"/>
    <mergeCell ref="I78:I79"/>
    <mergeCell ref="A80:A81"/>
    <mergeCell ref="I80:I81"/>
    <mergeCell ref="A82:A83"/>
    <mergeCell ref="I82:I83"/>
    <mergeCell ref="A84:A85"/>
    <mergeCell ref="I84:I85"/>
    <mergeCell ref="A86:A87"/>
    <mergeCell ref="I86:I87"/>
    <mergeCell ref="A88:A89"/>
    <mergeCell ref="I88:I89"/>
    <mergeCell ref="A90:A91"/>
    <mergeCell ref="I90:I91"/>
    <mergeCell ref="A92:A93"/>
    <mergeCell ref="I92:I93"/>
    <mergeCell ref="A94:A95"/>
    <mergeCell ref="I94:I95"/>
    <mergeCell ref="A96:A97"/>
    <mergeCell ref="A98:A99"/>
    <mergeCell ref="I98:I99"/>
    <mergeCell ref="A100:A101"/>
    <mergeCell ref="I100:I101"/>
    <mergeCell ref="A102:A103"/>
    <mergeCell ref="I102:I103"/>
    <mergeCell ref="A104:A105"/>
    <mergeCell ref="I104:I105"/>
    <mergeCell ref="A106:A107"/>
    <mergeCell ref="I106:I107"/>
    <mergeCell ref="A108:A109"/>
    <mergeCell ref="I108:I109"/>
    <mergeCell ref="A110:A111"/>
    <mergeCell ref="I110:I111"/>
    <mergeCell ref="A112:A113"/>
    <mergeCell ref="I112:I113"/>
    <mergeCell ref="A114:A115"/>
    <mergeCell ref="I114:I115"/>
    <mergeCell ref="A116:A117"/>
    <mergeCell ref="I116:I117"/>
    <mergeCell ref="A118:A119"/>
    <mergeCell ref="I118:I119"/>
    <mergeCell ref="A120:A121"/>
    <mergeCell ref="I120:I121"/>
    <mergeCell ref="A122:A123"/>
    <mergeCell ref="I122:I123"/>
    <mergeCell ref="A124:A125"/>
    <mergeCell ref="I124:I125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Normal="115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54</v>
      </c>
    </row>
    <row r="3" spans="1:3" ht="13.7" customHeight="1">
      <c r="A3" s="6" t="s">
        <v>81</v>
      </c>
    </row>
    <row r="4" spans="1:3" ht="13.7" customHeight="1">
      <c r="A4" s="6" t="s">
        <v>186</v>
      </c>
    </row>
    <row r="5" spans="1:3" ht="13.7" customHeight="1">
      <c r="A5" s="6" t="s">
        <v>296</v>
      </c>
    </row>
    <row r="6" spans="1:3" ht="14.25">
      <c r="A6" s="6" t="s">
        <v>85</v>
      </c>
      <c r="C6" s="323" t="s">
        <v>158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5" t="s">
        <v>401</v>
      </c>
      <c r="B8" s="320">
        <v>1.4</v>
      </c>
      <c r="C8" s="324" t="s">
        <v>51</v>
      </c>
    </row>
    <row r="9" spans="1:3" ht="26.1" customHeight="1">
      <c r="A9" s="315" t="s">
        <v>325</v>
      </c>
      <c r="B9" s="320">
        <v>1.4</v>
      </c>
      <c r="C9" s="324" t="s">
        <v>51</v>
      </c>
    </row>
    <row r="10" spans="1:3" ht="26.1" customHeight="1">
      <c r="A10" s="315" t="s">
        <v>402</v>
      </c>
      <c r="B10" s="320">
        <v>1.2</v>
      </c>
      <c r="C10" s="324" t="s">
        <v>51</v>
      </c>
    </row>
    <row r="11" spans="1:3" ht="26.1" customHeight="1">
      <c r="A11" s="315"/>
      <c r="B11" s="320"/>
      <c r="C11" s="324"/>
    </row>
    <row r="12" spans="1:3" ht="26.1" customHeight="1">
      <c r="A12" s="315"/>
      <c r="B12" s="320"/>
      <c r="C12" s="324"/>
    </row>
    <row r="13" spans="1:3" ht="26.1" customHeight="1">
      <c r="A13" s="315" t="s">
        <v>403</v>
      </c>
      <c r="B13" s="320">
        <v>1.2</v>
      </c>
      <c r="C13" s="324" t="s">
        <v>61</v>
      </c>
    </row>
    <row r="14" spans="1:3" ht="26.1" customHeight="1">
      <c r="A14" s="315"/>
      <c r="B14" s="320"/>
      <c r="C14" s="324"/>
    </row>
    <row r="15" spans="1:3" ht="26.1" customHeight="1">
      <c r="A15" s="315"/>
      <c r="B15" s="320"/>
      <c r="C15" s="324"/>
    </row>
    <row r="16" spans="1:3" ht="26.1" customHeight="1">
      <c r="A16" s="315"/>
      <c r="B16" s="320"/>
      <c r="C16" s="324"/>
    </row>
    <row r="17" spans="1:3" ht="26.1" customHeight="1">
      <c r="A17" s="315"/>
      <c r="B17" s="320"/>
      <c r="C17" s="324"/>
    </row>
    <row r="18" spans="1:3" ht="26.1" customHeight="1">
      <c r="A18" s="315"/>
      <c r="B18" s="320"/>
      <c r="C18" s="324"/>
    </row>
    <row r="19" spans="1:3" ht="26.1" customHeight="1">
      <c r="A19" s="315"/>
      <c r="B19" s="320"/>
      <c r="C19" s="324"/>
    </row>
    <row r="20" spans="1:3" ht="26.1" customHeight="1">
      <c r="A20" s="316"/>
      <c r="B20" s="320"/>
      <c r="C20" s="324"/>
    </row>
    <row r="21" spans="1:3" ht="26.1" customHeight="1">
      <c r="A21" s="316"/>
      <c r="B21" s="320"/>
      <c r="C21" s="324"/>
    </row>
    <row r="22" spans="1:3" ht="26.1" customHeight="1">
      <c r="A22" s="316"/>
      <c r="B22" s="320"/>
      <c r="C22" s="324"/>
    </row>
    <row r="23" spans="1:3" ht="26.1" customHeight="1">
      <c r="A23" s="316"/>
      <c r="B23" s="320"/>
      <c r="C23" s="324"/>
    </row>
    <row r="24" spans="1:3" ht="26.1" customHeight="1">
      <c r="A24" s="316"/>
      <c r="B24" s="320"/>
      <c r="C24" s="324"/>
    </row>
    <row r="25" spans="1:3" ht="26.1" customHeight="1">
      <c r="A25" s="316"/>
      <c r="B25" s="320"/>
      <c r="C25" s="324"/>
    </row>
    <row r="26" spans="1:3" ht="26.1" customHeight="1">
      <c r="A26" s="316"/>
      <c r="B26" s="320"/>
      <c r="C26" s="324"/>
    </row>
    <row r="27" spans="1:3" ht="26.1" customHeight="1">
      <c r="A27" s="316"/>
      <c r="B27" s="320"/>
      <c r="C27" s="324"/>
    </row>
    <row r="28" spans="1:3" ht="26.1" customHeight="1">
      <c r="A28" s="315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5.2</v>
      </c>
      <c r="C33" s="325"/>
    </row>
    <row r="34" spans="1:3" ht="27" customHeight="1">
      <c r="A34" s="318" t="s">
        <v>32</v>
      </c>
      <c r="B34" s="322">
        <f>ROUND(B33,1)</f>
        <v>5.2</v>
      </c>
      <c r="C34" s="281"/>
    </row>
    <row r="35" spans="1:3" ht="3.95" customHeight="1"/>
    <row r="36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6"/>
  <sheetViews>
    <sheetView showGridLines="0" view="pageBreakPreview" zoomScaleNormal="115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54</v>
      </c>
    </row>
    <row r="3" spans="1:3" ht="13.7" customHeight="1">
      <c r="A3" s="6" t="s">
        <v>81</v>
      </c>
    </row>
    <row r="4" spans="1:3" ht="13.7" customHeight="1">
      <c r="A4" s="1" t="s">
        <v>83</v>
      </c>
    </row>
    <row r="5" spans="1:3" ht="13.7" customHeight="1">
      <c r="A5" s="1" t="s">
        <v>165</v>
      </c>
    </row>
    <row r="6" spans="1:3" ht="14.25">
      <c r="A6" s="1" t="s">
        <v>163</v>
      </c>
      <c r="C6" s="323" t="s">
        <v>301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6" t="s">
        <v>244</v>
      </c>
      <c r="B8" s="320"/>
      <c r="C8" s="324"/>
    </row>
    <row r="9" spans="1:3" ht="26.1" customHeight="1">
      <c r="A9" s="316"/>
      <c r="B9" s="320"/>
      <c r="C9" s="324"/>
    </row>
    <row r="10" spans="1:3" ht="26.1" customHeight="1">
      <c r="A10" s="316"/>
      <c r="B10" s="320"/>
      <c r="C10" s="324"/>
    </row>
    <row r="11" spans="1:3" ht="26.1" customHeight="1">
      <c r="A11" s="316" t="s">
        <v>424</v>
      </c>
      <c r="B11" s="320">
        <v>40.5</v>
      </c>
      <c r="C11" s="324" t="s">
        <v>61</v>
      </c>
    </row>
    <row r="12" spans="1:3" ht="26.1" customHeight="1">
      <c r="A12" s="316"/>
      <c r="B12" s="320"/>
      <c r="C12" s="324"/>
    </row>
    <row r="13" spans="1:3" ht="26.1" customHeight="1">
      <c r="A13" s="316"/>
      <c r="B13" s="320"/>
      <c r="C13" s="324"/>
    </row>
    <row r="14" spans="1:3" ht="26.1" customHeight="1">
      <c r="A14" s="329" t="s">
        <v>22</v>
      </c>
      <c r="B14" s="320">
        <f>SUM(B9:B13)</f>
        <v>40.5</v>
      </c>
      <c r="C14" s="324"/>
    </row>
    <row r="15" spans="1:3" ht="26.1" customHeight="1">
      <c r="A15" s="316"/>
      <c r="B15" s="320"/>
      <c r="C15" s="324"/>
    </row>
    <row r="16" spans="1:3" ht="26.1" customHeight="1">
      <c r="A16" s="316" t="s">
        <v>77</v>
      </c>
      <c r="B16" s="320"/>
      <c r="C16" s="324"/>
    </row>
    <row r="17" spans="1:3" ht="26.1" customHeight="1">
      <c r="A17" s="316" t="s">
        <v>285</v>
      </c>
      <c r="B17" s="320">
        <v>41.6</v>
      </c>
      <c r="C17" s="324" t="s">
        <v>51</v>
      </c>
    </row>
    <row r="18" spans="1:3" ht="26.1" customHeight="1">
      <c r="A18" s="316"/>
      <c r="B18" s="320"/>
      <c r="C18" s="324"/>
    </row>
    <row r="19" spans="1:3" ht="26.1" customHeight="1">
      <c r="A19" s="329" t="s">
        <v>22</v>
      </c>
      <c r="B19" s="320">
        <f>SUM(B17:B18)</f>
        <v>41.6</v>
      </c>
      <c r="C19" s="324"/>
    </row>
    <row r="20" spans="1:3" ht="26.1" customHeight="1">
      <c r="A20" s="316"/>
      <c r="B20" s="320"/>
      <c r="C20" s="324"/>
    </row>
    <row r="21" spans="1:3" ht="26.1" customHeight="1">
      <c r="A21" s="329"/>
      <c r="B21" s="320"/>
      <c r="C21" s="324"/>
    </row>
    <row r="22" spans="1:3" ht="26.1" customHeight="1">
      <c r="A22" s="316" t="s">
        <v>190</v>
      </c>
      <c r="B22" s="320"/>
      <c r="C22" s="324"/>
    </row>
    <row r="23" spans="1:3" ht="26.1" customHeight="1">
      <c r="A23" s="316"/>
      <c r="B23" s="320"/>
      <c r="C23" s="324"/>
    </row>
    <row r="24" spans="1:3" ht="26.1" customHeight="1">
      <c r="A24" s="316"/>
      <c r="B24" s="320"/>
      <c r="C24" s="324"/>
    </row>
    <row r="25" spans="1:3" ht="26.1" customHeight="1">
      <c r="A25" s="316" t="s">
        <v>395</v>
      </c>
      <c r="B25" s="320">
        <v>19.5</v>
      </c>
      <c r="C25" s="324" t="s">
        <v>61</v>
      </c>
    </row>
    <row r="26" spans="1:3" ht="26.1" customHeight="1">
      <c r="A26" s="329" t="s">
        <v>22</v>
      </c>
      <c r="B26" s="320">
        <f>SUM(B23:B25)</f>
        <v>19.5</v>
      </c>
      <c r="C26" s="324"/>
    </row>
    <row r="27" spans="1:3" ht="26.1" customHeight="1">
      <c r="A27" s="316"/>
      <c r="B27" s="320"/>
      <c r="C27" s="324"/>
    </row>
    <row r="28" spans="1:3" ht="26.1" customHeight="1">
      <c r="A28" s="316"/>
      <c r="B28" s="320"/>
      <c r="C28" s="324"/>
    </row>
    <row r="29" spans="1:3" ht="26.1" customHeight="1">
      <c r="A29" s="316"/>
      <c r="B29" s="320"/>
      <c r="C29" s="324"/>
    </row>
    <row r="30" spans="1:3" ht="26.1" customHeight="1">
      <c r="A30" s="316"/>
      <c r="B30" s="320"/>
      <c r="C30" s="324"/>
    </row>
    <row r="31" spans="1:3" ht="26.1" customHeight="1">
      <c r="A31" s="329"/>
      <c r="B31" s="320"/>
      <c r="C31" s="324"/>
    </row>
    <row r="32" spans="1:3" ht="26.1" customHeight="1">
      <c r="A32" s="315"/>
      <c r="B32" s="320"/>
      <c r="C32" s="324"/>
    </row>
    <row r="33" spans="1:3" ht="26.1" customHeight="1">
      <c r="A33" s="315"/>
      <c r="B33" s="320"/>
      <c r="C33" s="324"/>
    </row>
    <row r="34" spans="1:3" ht="26.1" customHeight="1">
      <c r="A34" s="315"/>
      <c r="B34" s="320"/>
      <c r="C34" s="324"/>
    </row>
    <row r="35" spans="1:3" ht="27" customHeight="1">
      <c r="A35" s="317" t="s">
        <v>22</v>
      </c>
      <c r="B35" s="321"/>
      <c r="C35" s="325"/>
    </row>
    <row r="36" spans="1:3" ht="27" customHeight="1">
      <c r="A36" s="318" t="s">
        <v>32</v>
      </c>
      <c r="B36" s="322"/>
      <c r="C36" s="281"/>
    </row>
    <row r="37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topLeftCell="A13" zoomScaleNormal="115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54</v>
      </c>
    </row>
    <row r="3" spans="1:3" ht="13.7" customHeight="1">
      <c r="A3" s="6" t="s">
        <v>81</v>
      </c>
    </row>
    <row r="4" spans="1:3" ht="13.7" customHeight="1">
      <c r="A4" s="1" t="s">
        <v>49</v>
      </c>
    </row>
    <row r="5" spans="1:3" ht="13.7" customHeight="1">
      <c r="A5" s="1" t="s">
        <v>165</v>
      </c>
    </row>
    <row r="6" spans="1:3" ht="14.25">
      <c r="A6" s="1" t="s">
        <v>163</v>
      </c>
      <c r="C6" s="323" t="s">
        <v>87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6" t="s">
        <v>426</v>
      </c>
      <c r="B8" s="320"/>
      <c r="C8" s="324"/>
    </row>
    <row r="9" spans="1:3" ht="26.1" customHeight="1">
      <c r="A9" s="316" t="s">
        <v>369</v>
      </c>
      <c r="B9" s="320">
        <v>13</v>
      </c>
      <c r="C9" s="324" t="s">
        <v>51</v>
      </c>
    </row>
    <row r="10" spans="1:3" ht="26.1" customHeight="1">
      <c r="A10" s="316"/>
      <c r="B10" s="320"/>
      <c r="C10" s="324"/>
    </row>
    <row r="11" spans="1:3" ht="26.1" customHeight="1">
      <c r="A11" s="316"/>
      <c r="B11" s="320"/>
      <c r="C11" s="324"/>
    </row>
    <row r="12" spans="1:3" ht="26.1" customHeight="1">
      <c r="A12" s="316"/>
      <c r="B12" s="320"/>
      <c r="C12" s="324"/>
    </row>
    <row r="13" spans="1:3" ht="26.1" customHeight="1">
      <c r="A13" s="316" t="s">
        <v>424</v>
      </c>
      <c r="B13" s="320">
        <v>81</v>
      </c>
      <c r="C13" s="324" t="s">
        <v>61</v>
      </c>
    </row>
    <row r="14" spans="1:3" ht="26.1" customHeight="1">
      <c r="A14" s="316"/>
      <c r="B14" s="320"/>
      <c r="C14" s="324"/>
    </row>
    <row r="15" spans="1:3" ht="26.1" customHeight="1">
      <c r="A15" s="316"/>
      <c r="B15" s="320"/>
      <c r="C15" s="324"/>
    </row>
    <row r="16" spans="1:3" ht="26.1" customHeight="1">
      <c r="A16" s="316"/>
      <c r="B16" s="320"/>
      <c r="C16" s="324"/>
    </row>
    <row r="17" spans="1:3" ht="26.1" customHeight="1">
      <c r="A17" s="316"/>
      <c r="B17" s="320"/>
      <c r="C17" s="324"/>
    </row>
    <row r="18" spans="1:3" ht="26.1" customHeight="1">
      <c r="A18" s="316"/>
      <c r="B18" s="320"/>
      <c r="C18" s="324"/>
    </row>
    <row r="19" spans="1:3" ht="26.1" customHeight="1">
      <c r="A19" s="316"/>
      <c r="B19" s="320"/>
      <c r="C19" s="324"/>
    </row>
    <row r="20" spans="1:3" ht="26.1" customHeight="1">
      <c r="A20" s="316"/>
      <c r="B20" s="320"/>
      <c r="C20" s="324"/>
    </row>
    <row r="21" spans="1:3" ht="26.1" customHeight="1">
      <c r="A21" s="316"/>
      <c r="B21" s="320"/>
      <c r="C21" s="324"/>
    </row>
    <row r="22" spans="1:3" ht="26.1" customHeight="1">
      <c r="A22" s="316"/>
      <c r="B22" s="320"/>
      <c r="C22" s="324"/>
    </row>
    <row r="23" spans="1:3" ht="26.1" customHeight="1">
      <c r="A23" s="316"/>
      <c r="B23" s="320"/>
      <c r="C23" s="324"/>
    </row>
    <row r="24" spans="1:3" ht="26.1" customHeight="1">
      <c r="A24" s="315"/>
      <c r="B24" s="320"/>
      <c r="C24" s="324"/>
    </row>
    <row r="25" spans="1:3" ht="26.1" customHeight="1">
      <c r="A25" s="315"/>
      <c r="B25" s="320"/>
      <c r="C25" s="324"/>
    </row>
    <row r="26" spans="1:3" ht="26.1" customHeight="1">
      <c r="A26" s="315"/>
      <c r="B26" s="320"/>
      <c r="C26" s="324"/>
    </row>
    <row r="27" spans="1:3" ht="26.1" customHeight="1">
      <c r="A27" s="315"/>
      <c r="B27" s="320"/>
      <c r="C27" s="324"/>
    </row>
    <row r="28" spans="1:3" ht="26.1" customHeight="1">
      <c r="A28" s="315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94</v>
      </c>
      <c r="C33" s="325"/>
    </row>
    <row r="34" spans="1:3" ht="27" customHeight="1">
      <c r="A34" s="318" t="s">
        <v>32</v>
      </c>
      <c r="B34" s="322">
        <f>ROUND(B33,1)</f>
        <v>94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Normal="115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54</v>
      </c>
    </row>
    <row r="3" spans="1:3" ht="13.7" customHeight="1">
      <c r="A3" s="6" t="s">
        <v>81</v>
      </c>
    </row>
    <row r="4" spans="1:3" ht="13.7" customHeight="1">
      <c r="A4" s="1" t="s">
        <v>49</v>
      </c>
    </row>
    <row r="5" spans="1:3" ht="13.7" customHeight="1">
      <c r="A5" s="1" t="s">
        <v>165</v>
      </c>
    </row>
    <row r="6" spans="1:3" ht="14.25">
      <c r="A6" s="1" t="s">
        <v>163</v>
      </c>
      <c r="C6" s="323" t="s">
        <v>87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6" t="s">
        <v>425</v>
      </c>
      <c r="B8" s="320"/>
      <c r="C8" s="324"/>
    </row>
    <row r="9" spans="1:3" ht="26.1" customHeight="1">
      <c r="A9" s="316"/>
      <c r="B9" s="320"/>
      <c r="C9" s="324"/>
    </row>
    <row r="10" spans="1:3" ht="26.1" customHeight="1">
      <c r="A10" s="316"/>
      <c r="B10" s="320"/>
      <c r="C10" s="324"/>
    </row>
    <row r="11" spans="1:3" ht="26.1" customHeight="1">
      <c r="A11" s="316" t="s">
        <v>395</v>
      </c>
      <c r="B11" s="320">
        <v>39</v>
      </c>
      <c r="C11" s="324" t="s">
        <v>61</v>
      </c>
    </row>
    <row r="12" spans="1:3" ht="26.1" customHeight="1">
      <c r="A12" s="316"/>
      <c r="B12" s="320"/>
      <c r="C12" s="324"/>
    </row>
    <row r="13" spans="1:3" ht="26.1" customHeight="1">
      <c r="A13" s="316"/>
      <c r="B13" s="320"/>
      <c r="C13" s="324"/>
    </row>
    <row r="14" spans="1:3" ht="26.1" customHeight="1">
      <c r="A14" s="316"/>
      <c r="B14" s="320"/>
      <c r="C14" s="324"/>
    </row>
    <row r="15" spans="1:3" ht="26.1" customHeight="1">
      <c r="A15" s="316"/>
      <c r="B15" s="320"/>
      <c r="C15" s="324"/>
    </row>
    <row r="16" spans="1:3" ht="26.1" customHeight="1">
      <c r="A16" s="316"/>
      <c r="B16" s="320"/>
      <c r="C16" s="324"/>
    </row>
    <row r="17" spans="1:3" ht="26.1" customHeight="1">
      <c r="A17" s="316"/>
      <c r="B17" s="320"/>
      <c r="C17" s="324"/>
    </row>
    <row r="18" spans="1:3" ht="26.1" customHeight="1">
      <c r="A18" s="316"/>
      <c r="B18" s="320"/>
      <c r="C18" s="324"/>
    </row>
    <row r="19" spans="1:3" ht="26.1" customHeight="1">
      <c r="A19" s="316"/>
      <c r="B19" s="320"/>
      <c r="C19" s="324"/>
    </row>
    <row r="20" spans="1:3" ht="26.1" customHeight="1">
      <c r="A20" s="316"/>
      <c r="B20" s="320"/>
      <c r="C20" s="324"/>
    </row>
    <row r="21" spans="1:3" ht="26.1" customHeight="1">
      <c r="A21" s="316"/>
      <c r="B21" s="320"/>
      <c r="C21" s="324"/>
    </row>
    <row r="22" spans="1:3" ht="26.1" customHeight="1">
      <c r="A22" s="316"/>
      <c r="B22" s="320"/>
      <c r="C22" s="324"/>
    </row>
    <row r="23" spans="1:3" ht="26.1" customHeight="1">
      <c r="A23" s="316"/>
      <c r="B23" s="320"/>
      <c r="C23" s="324"/>
    </row>
    <row r="24" spans="1:3" ht="26.1" customHeight="1">
      <c r="A24" s="316"/>
      <c r="B24" s="320"/>
      <c r="C24" s="324"/>
    </row>
    <row r="25" spans="1:3" ht="26.1" customHeight="1">
      <c r="A25" s="316"/>
      <c r="B25" s="320"/>
      <c r="C25" s="324"/>
    </row>
    <row r="26" spans="1:3" ht="26.1" customHeight="1">
      <c r="A26" s="316"/>
      <c r="B26" s="320"/>
      <c r="C26" s="324"/>
    </row>
    <row r="27" spans="1:3" ht="26.1" customHeight="1">
      <c r="A27" s="316"/>
      <c r="B27" s="320"/>
      <c r="C27" s="324"/>
    </row>
    <row r="28" spans="1:3" ht="26.1" customHeight="1">
      <c r="A28" s="316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39</v>
      </c>
      <c r="C33" s="325"/>
    </row>
    <row r="34" spans="1:3" ht="27" customHeight="1">
      <c r="A34" s="318" t="s">
        <v>32</v>
      </c>
      <c r="B34" s="322">
        <f>ROUND(B33,1)</f>
        <v>39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C34"/>
  <sheetViews>
    <sheetView showGridLines="0" view="pageBreakPreview" zoomScaleNormal="115" zoomScaleSheetLayoutView="100" workbookViewId="0">
      <selection activeCell="N44" sqref="N44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54</v>
      </c>
    </row>
    <row r="3" spans="1:3" ht="13.7" customHeight="1">
      <c r="A3" s="6" t="s">
        <v>81</v>
      </c>
    </row>
    <row r="4" spans="1:3" ht="13.7" customHeight="1">
      <c r="A4" s="1" t="s">
        <v>216</v>
      </c>
    </row>
    <row r="5" spans="1:3" ht="13.7" customHeight="1">
      <c r="A5" s="1" t="s">
        <v>165</v>
      </c>
    </row>
    <row r="6" spans="1:3" ht="14.25">
      <c r="A6" s="1" t="s">
        <v>163</v>
      </c>
      <c r="C6" s="323" t="s">
        <v>301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6" t="s">
        <v>395</v>
      </c>
      <c r="B8" s="320">
        <v>19.5</v>
      </c>
      <c r="C8" s="324" t="s">
        <v>61</v>
      </c>
    </row>
    <row r="9" spans="1:3" ht="26.1" customHeight="1">
      <c r="A9" s="316"/>
      <c r="B9" s="320"/>
      <c r="C9" s="324"/>
    </row>
    <row r="10" spans="1:3" ht="26.1" customHeight="1">
      <c r="A10" s="316"/>
      <c r="B10" s="320"/>
      <c r="C10" s="324"/>
    </row>
    <row r="11" spans="1:3" ht="26.1" customHeight="1">
      <c r="A11" s="316"/>
      <c r="B11" s="320"/>
      <c r="C11" s="324"/>
    </row>
    <row r="12" spans="1:3" ht="26.1" customHeight="1">
      <c r="A12" s="316"/>
      <c r="B12" s="320"/>
      <c r="C12" s="324"/>
    </row>
    <row r="13" spans="1:3" ht="26.1" customHeight="1">
      <c r="A13" s="316"/>
      <c r="B13" s="320"/>
      <c r="C13" s="324"/>
    </row>
    <row r="14" spans="1:3" ht="26.1" customHeight="1">
      <c r="A14" s="316"/>
      <c r="B14" s="320"/>
      <c r="C14" s="324"/>
    </row>
    <row r="15" spans="1:3" ht="26.1" customHeight="1">
      <c r="A15" s="316"/>
      <c r="B15" s="320"/>
      <c r="C15" s="324"/>
    </row>
    <row r="16" spans="1:3" ht="26.1" customHeight="1">
      <c r="A16" s="316"/>
      <c r="B16" s="320"/>
      <c r="C16" s="324"/>
    </row>
    <row r="17" spans="1:3" ht="26.1" customHeight="1">
      <c r="A17" s="316"/>
      <c r="B17" s="320"/>
      <c r="C17" s="324"/>
    </row>
    <row r="18" spans="1:3" ht="26.1" customHeight="1">
      <c r="A18" s="316"/>
      <c r="B18" s="320"/>
      <c r="C18" s="324"/>
    </row>
    <row r="19" spans="1:3" ht="26.1" customHeight="1">
      <c r="A19" s="316"/>
      <c r="B19" s="320"/>
      <c r="C19" s="324"/>
    </row>
    <row r="20" spans="1:3" ht="26.1" customHeight="1">
      <c r="A20" s="316"/>
      <c r="B20" s="320"/>
      <c r="C20" s="324"/>
    </row>
    <row r="21" spans="1:3" ht="26.1" customHeight="1">
      <c r="A21" s="316"/>
      <c r="B21" s="320"/>
      <c r="C21" s="324"/>
    </row>
    <row r="22" spans="1:3" ht="26.1" customHeight="1">
      <c r="A22" s="316"/>
      <c r="B22" s="320"/>
      <c r="C22" s="324"/>
    </row>
    <row r="23" spans="1:3" ht="26.1" customHeight="1">
      <c r="A23" s="316"/>
      <c r="B23" s="320"/>
      <c r="C23" s="324"/>
    </row>
    <row r="24" spans="1:3" ht="26.1" customHeight="1">
      <c r="A24" s="316"/>
      <c r="B24" s="320"/>
      <c r="C24" s="324"/>
    </row>
    <row r="25" spans="1:3" ht="26.1" customHeight="1">
      <c r="A25" s="316"/>
      <c r="B25" s="320"/>
      <c r="C25" s="324"/>
    </row>
    <row r="26" spans="1:3" ht="26.1" customHeight="1">
      <c r="A26" s="316"/>
      <c r="B26" s="320"/>
      <c r="C26" s="324"/>
    </row>
    <row r="27" spans="1:3" ht="26.1" customHeight="1">
      <c r="A27" s="316"/>
      <c r="B27" s="320"/>
      <c r="C27" s="324"/>
    </row>
    <row r="28" spans="1:3" ht="26.1" customHeight="1">
      <c r="A28" s="316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19.5</v>
      </c>
      <c r="C33" s="325"/>
    </row>
    <row r="34" spans="1:3" ht="27" customHeight="1">
      <c r="A34" s="318" t="s">
        <v>32</v>
      </c>
      <c r="B34" s="322">
        <f>ROUND(B33,1)</f>
        <v>19.5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R69"/>
  <sheetViews>
    <sheetView showGridLines="0" view="pageBreakPreview" zoomScaleSheetLayoutView="100" workbookViewId="0">
      <selection activeCell="F9" sqref="F9"/>
    </sheetView>
  </sheetViews>
  <sheetFormatPr defaultRowHeight="13.5"/>
  <cols>
    <col min="1" max="1" width="17.125" style="6" customWidth="1"/>
    <col min="2" max="2" width="3.625" style="6" customWidth="1"/>
    <col min="3" max="4" width="7.625" style="6" customWidth="1"/>
    <col min="5" max="5" width="7.625" style="6" bestFit="1" customWidth="1"/>
    <col min="6" max="6" width="8.625" style="6" bestFit="1" customWidth="1"/>
    <col min="7" max="7" width="10.75" style="6" bestFit="1" customWidth="1"/>
    <col min="8" max="8" width="5.625" style="6" bestFit="1" customWidth="1"/>
    <col min="9" max="9" width="8.625" style="6" customWidth="1"/>
    <col min="10" max="10" width="3.625" style="6" customWidth="1"/>
    <col min="11" max="11" width="10.625" style="6" customWidth="1"/>
    <col min="12" max="13" width="4.625" style="6" customWidth="1"/>
    <col min="14" max="14" width="17.125" style="1" customWidth="1"/>
    <col min="15" max="15" width="61.125" style="1" customWidth="1"/>
    <col min="16" max="16" width="10.625" style="1" customWidth="1"/>
    <col min="17" max="17" width="4.625" style="1" customWidth="1"/>
    <col min="18" max="18" width="61.125" style="1" customWidth="1"/>
    <col min="19" max="19" width="12.625" style="1" customWidth="1"/>
    <col min="20" max="20" width="4.625" style="1" customWidth="1"/>
    <col min="21" max="21" width="12.625" style="1" customWidth="1"/>
    <col min="22" max="22" width="4.625" style="1" customWidth="1"/>
    <col min="23" max="16384" width="9" style="1" customWidth="1"/>
  </cols>
  <sheetData>
    <row r="1" spans="1:18" ht="18" customHeight="1">
      <c r="A1" s="128" t="s">
        <v>39</v>
      </c>
      <c r="B1" s="128"/>
      <c r="C1" s="128"/>
      <c r="D1" s="128"/>
      <c r="E1" s="128"/>
      <c r="F1" s="128"/>
      <c r="G1" s="128"/>
      <c r="H1" s="128"/>
      <c r="I1" s="128"/>
      <c r="J1" s="128"/>
      <c r="K1" s="156"/>
      <c r="L1" s="156"/>
      <c r="M1" s="156"/>
      <c r="N1" s="33" t="s">
        <v>39</v>
      </c>
      <c r="O1" s="369"/>
      <c r="P1" s="369"/>
      <c r="Q1" s="369"/>
    </row>
    <row r="2" spans="1:18" ht="12" customHeight="1">
      <c r="A2" s="6" t="s">
        <v>226</v>
      </c>
      <c r="N2" s="6" t="s">
        <v>54</v>
      </c>
    </row>
    <row r="3" spans="1:18" ht="12" customHeight="1">
      <c r="A3" s="6" t="s">
        <v>23</v>
      </c>
      <c r="N3" s="1" t="s">
        <v>23</v>
      </c>
    </row>
    <row r="4" spans="1:18" ht="12" customHeight="1">
      <c r="A4" s="6" t="s">
        <v>30</v>
      </c>
      <c r="N4" s="1" t="s">
        <v>30</v>
      </c>
    </row>
    <row r="5" spans="1:18" ht="13.5" customHeight="1"/>
    <row r="6" spans="1:18" ht="13.5" customHeight="1">
      <c r="A6" s="330" t="s">
        <v>42</v>
      </c>
      <c r="B6" s="335" t="s">
        <v>31</v>
      </c>
      <c r="C6" s="200"/>
      <c r="D6" s="200"/>
      <c r="E6" s="200"/>
      <c r="F6" s="200"/>
      <c r="G6" s="200"/>
      <c r="H6" s="200"/>
      <c r="I6" s="200"/>
      <c r="J6" s="360"/>
      <c r="K6" s="162" t="s">
        <v>37</v>
      </c>
      <c r="L6" s="162"/>
      <c r="M6" s="19" t="s">
        <v>267</v>
      </c>
      <c r="N6" s="366" t="s">
        <v>42</v>
      </c>
      <c r="O6" s="370" t="s">
        <v>31</v>
      </c>
      <c r="P6" s="377" t="s">
        <v>37</v>
      </c>
      <c r="Q6" s="377"/>
    </row>
    <row r="7" spans="1:18" ht="13.5" customHeight="1">
      <c r="A7" s="331" t="s">
        <v>119</v>
      </c>
      <c r="B7" s="336" t="s">
        <v>203</v>
      </c>
      <c r="C7" s="203"/>
      <c r="D7" s="203"/>
      <c r="E7" s="203"/>
      <c r="F7" s="203"/>
      <c r="G7" s="203"/>
      <c r="H7" s="203"/>
      <c r="I7" s="203"/>
      <c r="J7" s="361"/>
      <c r="K7" s="365"/>
      <c r="L7" s="28"/>
      <c r="M7" s="32"/>
      <c r="N7" s="367" t="s">
        <v>33</v>
      </c>
      <c r="O7" s="336" t="s">
        <v>203</v>
      </c>
      <c r="P7" s="378"/>
      <c r="Q7" s="384"/>
    </row>
    <row r="8" spans="1:18" ht="13.5" customHeight="1">
      <c r="A8" s="11"/>
      <c r="B8" s="337"/>
      <c r="C8" s="13"/>
      <c r="D8" s="13"/>
      <c r="E8" s="13"/>
      <c r="F8" s="13"/>
      <c r="G8" s="13"/>
      <c r="H8" s="13"/>
      <c r="I8" s="13"/>
      <c r="J8" s="362"/>
      <c r="K8" s="20"/>
      <c r="L8" s="28"/>
      <c r="M8" s="32"/>
      <c r="N8" s="367" t="s">
        <v>170</v>
      </c>
      <c r="O8" s="371"/>
      <c r="P8" s="379"/>
      <c r="Q8" s="384"/>
      <c r="R8" s="1" t="s">
        <v>204</v>
      </c>
    </row>
    <row r="9" spans="1:18" ht="13.5" customHeight="1">
      <c r="A9" s="332" t="s">
        <v>167</v>
      </c>
      <c r="B9" s="338" t="s">
        <v>353</v>
      </c>
      <c r="C9" s="343"/>
      <c r="D9" s="347"/>
      <c r="E9" s="349">
        <v>97</v>
      </c>
      <c r="F9" s="352">
        <v>1</v>
      </c>
      <c r="G9" s="20" t="s">
        <v>68</v>
      </c>
      <c r="H9" s="20">
        <f>'側溝撤去－数量調書'!B14</f>
        <v>40.5</v>
      </c>
      <c r="I9" s="32" t="s">
        <v>218</v>
      </c>
      <c r="J9" s="363"/>
      <c r="K9" s="20"/>
      <c r="L9" s="28"/>
      <c r="M9" s="32"/>
      <c r="N9" s="367"/>
      <c r="O9" s="371"/>
      <c r="P9" s="379"/>
      <c r="Q9" s="384"/>
      <c r="R9" s="1" t="s">
        <v>302</v>
      </c>
    </row>
    <row r="10" spans="1:18" ht="13.5" customHeight="1">
      <c r="A10" s="333"/>
      <c r="B10" s="338"/>
      <c r="C10" s="20">
        <f>E9/1000</f>
        <v>9.7000000000000003e-002</v>
      </c>
      <c r="D10" s="32" t="s">
        <v>412</v>
      </c>
      <c r="E10" s="347">
        <f>H9</f>
        <v>40.5</v>
      </c>
      <c r="F10" s="347" t="s">
        <v>13</v>
      </c>
      <c r="G10" s="20">
        <f>ROUND(C10*E10/F9,3)</f>
        <v>3.9289999999999998</v>
      </c>
      <c r="H10" s="32" t="s">
        <v>215</v>
      </c>
      <c r="I10" s="32"/>
      <c r="J10" s="363"/>
      <c r="K10" s="20"/>
      <c r="L10" s="28"/>
      <c r="M10" s="32"/>
      <c r="N10" s="367" t="s">
        <v>167</v>
      </c>
      <c r="O10" s="372" t="s">
        <v>333</v>
      </c>
      <c r="P10" s="379"/>
      <c r="Q10" s="384"/>
      <c r="R10" s="1" t="s">
        <v>147</v>
      </c>
    </row>
    <row r="11" spans="1:18" ht="13.5" customHeight="1">
      <c r="A11" s="333"/>
      <c r="B11" s="338"/>
      <c r="C11" s="344">
        <f>G10</f>
        <v>3.9289999999999998</v>
      </c>
      <c r="D11" s="32" t="s">
        <v>351</v>
      </c>
      <c r="E11" s="350">
        <v>2.5</v>
      </c>
      <c r="F11" s="347" t="s">
        <v>414</v>
      </c>
      <c r="G11" s="20">
        <f>ROUND(C11/E11,3)</f>
        <v>1.5720000000000001</v>
      </c>
      <c r="H11" s="32" t="s">
        <v>274</v>
      </c>
      <c r="I11" s="345"/>
      <c r="J11" s="363"/>
      <c r="K11" s="20"/>
      <c r="L11" s="28"/>
      <c r="M11" s="32"/>
      <c r="N11" s="367"/>
      <c r="O11" s="372" t="s">
        <v>334</v>
      </c>
      <c r="P11" s="379"/>
      <c r="Q11" s="30"/>
    </row>
    <row r="12" spans="1:18" ht="13.5" customHeight="1">
      <c r="A12" s="333"/>
      <c r="B12" s="338"/>
      <c r="C12" s="343"/>
      <c r="D12" s="347"/>
      <c r="E12" s="350"/>
      <c r="F12" s="347"/>
      <c r="G12" s="347"/>
      <c r="H12" s="347"/>
      <c r="I12" s="345"/>
      <c r="J12" s="363"/>
      <c r="K12" s="20"/>
      <c r="L12" s="28"/>
      <c r="M12" s="32"/>
      <c r="N12" s="367"/>
      <c r="O12" s="371" t="s">
        <v>336</v>
      </c>
      <c r="P12" s="379"/>
      <c r="Q12" s="384"/>
      <c r="R12" s="1" t="s">
        <v>110</v>
      </c>
    </row>
    <row r="13" spans="1:18" ht="13.5" customHeight="1">
      <c r="A13" s="333"/>
      <c r="B13" s="338" t="s">
        <v>223</v>
      </c>
      <c r="C13" s="32"/>
      <c r="D13" s="32"/>
      <c r="E13" s="32">
        <v>92</v>
      </c>
      <c r="F13" s="352">
        <v>1</v>
      </c>
      <c r="G13" s="20" t="s">
        <v>68</v>
      </c>
      <c r="H13" s="20">
        <f>'側溝撤去－数量調書'!B19</f>
        <v>41.6</v>
      </c>
      <c r="I13" s="32" t="s">
        <v>218</v>
      </c>
      <c r="J13" s="363"/>
      <c r="K13" s="20"/>
      <c r="L13" s="28"/>
      <c r="M13" s="32"/>
      <c r="N13" s="367"/>
      <c r="O13" s="372"/>
      <c r="P13" s="379"/>
      <c r="Q13" s="384"/>
      <c r="R13" s="1" t="s">
        <v>116</v>
      </c>
    </row>
    <row r="14" spans="1:18" ht="13.5" customHeight="1">
      <c r="A14" s="333"/>
      <c r="B14" s="338"/>
      <c r="C14" s="20">
        <f>E13/1000</f>
        <v>9.1999999999999998e-002</v>
      </c>
      <c r="D14" s="32" t="s">
        <v>228</v>
      </c>
      <c r="E14" s="347">
        <f>H13</f>
        <v>41.6</v>
      </c>
      <c r="F14" s="347" t="s">
        <v>13</v>
      </c>
      <c r="G14" s="20">
        <f>ROUND(C14*E14/F13,3)</f>
        <v>3.827</v>
      </c>
      <c r="H14" s="32" t="s">
        <v>215</v>
      </c>
      <c r="I14" s="32"/>
      <c r="J14" s="363"/>
      <c r="K14" s="20"/>
      <c r="L14" s="28"/>
      <c r="M14" s="32"/>
      <c r="N14" s="367"/>
      <c r="O14" s="372" t="s">
        <v>324</v>
      </c>
      <c r="P14" s="379"/>
      <c r="Q14" s="384"/>
      <c r="R14" s="1" t="s">
        <v>303</v>
      </c>
    </row>
    <row r="15" spans="1:18" ht="13.5" customHeight="1">
      <c r="A15" s="333"/>
      <c r="B15" s="338"/>
      <c r="C15" s="344">
        <f>G14</f>
        <v>3.827</v>
      </c>
      <c r="D15" s="32" t="s">
        <v>351</v>
      </c>
      <c r="E15" s="350">
        <v>2.5</v>
      </c>
      <c r="F15" s="347" t="s">
        <v>414</v>
      </c>
      <c r="G15" s="20">
        <f>ROUND(C15/E15,3)</f>
        <v>1.5309999999999999</v>
      </c>
      <c r="H15" s="32" t="s">
        <v>274</v>
      </c>
      <c r="I15" s="345"/>
      <c r="J15" s="363"/>
      <c r="K15" s="20"/>
      <c r="L15" s="28"/>
      <c r="M15" s="32"/>
      <c r="N15" s="367"/>
      <c r="O15" s="372" t="s">
        <v>326</v>
      </c>
      <c r="P15" s="379"/>
      <c r="Q15" s="384"/>
      <c r="R15" s="1" t="s">
        <v>304</v>
      </c>
    </row>
    <row r="16" spans="1:18" ht="13.5" customHeight="1">
      <c r="A16" s="333"/>
      <c r="B16" s="338"/>
      <c r="C16" s="345"/>
      <c r="D16" s="32"/>
      <c r="E16" s="32"/>
      <c r="F16" s="32"/>
      <c r="G16" s="32"/>
      <c r="H16" s="32"/>
      <c r="I16" s="32"/>
      <c r="J16" s="363"/>
      <c r="K16" s="20"/>
      <c r="L16" s="28"/>
      <c r="M16" s="32"/>
      <c r="N16" s="367"/>
      <c r="O16" s="371" t="s">
        <v>337</v>
      </c>
      <c r="P16" s="379"/>
      <c r="Q16" s="384"/>
    </row>
    <row r="17" spans="1:18" ht="13.5" customHeight="1">
      <c r="A17" s="333"/>
      <c r="B17" s="338" t="s">
        <v>421</v>
      </c>
      <c r="C17" s="343"/>
      <c r="D17" s="347"/>
      <c r="E17" s="349">
        <v>348</v>
      </c>
      <c r="F17" s="352">
        <v>2</v>
      </c>
      <c r="G17" s="20" t="s">
        <v>68</v>
      </c>
      <c r="H17" s="20">
        <f>'側溝撤去－数量調書'!B26</f>
        <v>19.5</v>
      </c>
      <c r="I17" s="32" t="s">
        <v>218</v>
      </c>
      <c r="J17" s="363"/>
      <c r="K17" s="20"/>
      <c r="L17" s="28"/>
      <c r="M17" s="32"/>
      <c r="N17" s="367"/>
      <c r="O17" s="372"/>
      <c r="P17" s="379"/>
      <c r="Q17" s="384"/>
      <c r="R17" s="1" t="s">
        <v>305</v>
      </c>
    </row>
    <row r="18" spans="1:18" ht="13.5" customHeight="1">
      <c r="A18" s="333"/>
      <c r="B18" s="338"/>
      <c r="C18" s="20">
        <f>E17/1000</f>
        <v>0.34799999999999998</v>
      </c>
      <c r="D18" s="32" t="s">
        <v>412</v>
      </c>
      <c r="E18" s="347">
        <f>H17</f>
        <v>19.5</v>
      </c>
      <c r="F18" s="347" t="s">
        <v>13</v>
      </c>
      <c r="G18" s="20">
        <f>ROUND(C18*E18/F17,3)</f>
        <v>3.3929999999999998</v>
      </c>
      <c r="H18" s="32" t="s">
        <v>215</v>
      </c>
      <c r="I18" s="32"/>
      <c r="J18" s="363"/>
      <c r="K18" s="20"/>
      <c r="L18" s="28"/>
      <c r="M18" s="32"/>
      <c r="N18" s="367"/>
      <c r="O18" s="372" t="s">
        <v>328</v>
      </c>
      <c r="P18" s="379"/>
      <c r="Q18" s="384"/>
      <c r="R18" s="1" t="s">
        <v>306</v>
      </c>
    </row>
    <row r="19" spans="1:18" ht="13.5" customHeight="1">
      <c r="A19" s="333"/>
      <c r="B19" s="338"/>
      <c r="C19" s="344">
        <f>G18</f>
        <v>3.3929999999999998</v>
      </c>
      <c r="D19" s="32" t="s">
        <v>351</v>
      </c>
      <c r="E19" s="350">
        <v>2.5</v>
      </c>
      <c r="F19" s="347" t="s">
        <v>414</v>
      </c>
      <c r="G19" s="20">
        <f>ROUND(C19/E19,3)</f>
        <v>1.357</v>
      </c>
      <c r="H19" s="32" t="s">
        <v>274</v>
      </c>
      <c r="I19" s="345"/>
      <c r="J19" s="363"/>
      <c r="K19" s="20"/>
      <c r="L19" s="28"/>
      <c r="M19" s="32"/>
      <c r="N19" s="367"/>
      <c r="O19" s="372" t="s">
        <v>330</v>
      </c>
      <c r="P19" s="379"/>
      <c r="Q19" s="384"/>
      <c r="R19" s="1" t="s">
        <v>45</v>
      </c>
    </row>
    <row r="20" spans="1:18" ht="13.5" customHeight="1">
      <c r="A20" s="333"/>
      <c r="B20" s="338"/>
      <c r="C20" s="345"/>
      <c r="D20" s="347"/>
      <c r="E20" s="350"/>
      <c r="F20" s="347"/>
      <c r="G20" s="347"/>
      <c r="H20" s="347"/>
      <c r="I20" s="345"/>
      <c r="J20" s="363"/>
      <c r="K20" s="20"/>
      <c r="L20" s="28"/>
      <c r="M20" s="32"/>
      <c r="N20" s="367"/>
      <c r="O20" s="371" t="s">
        <v>338</v>
      </c>
      <c r="P20" s="379"/>
      <c r="Q20" s="384"/>
    </row>
    <row r="21" spans="1:18" ht="13.5" customHeight="1">
      <c r="A21" s="11"/>
      <c r="B21" s="338" t="s">
        <v>417</v>
      </c>
      <c r="C21" s="343"/>
      <c r="D21" s="347"/>
      <c r="F21" s="349">
        <v>26</v>
      </c>
      <c r="G21" s="352" t="s">
        <v>196</v>
      </c>
      <c r="H21" s="20">
        <f>'蓋撤去－数量調書(240)'!B33</f>
        <v>94</v>
      </c>
      <c r="I21" s="32" t="s">
        <v>58</v>
      </c>
      <c r="J21" s="362"/>
      <c r="K21" s="20"/>
      <c r="L21" s="28"/>
      <c r="M21" s="32"/>
      <c r="N21" s="367"/>
      <c r="O21" s="373"/>
      <c r="P21" s="379"/>
      <c r="Q21" s="384"/>
      <c r="R21" s="1" t="s">
        <v>307</v>
      </c>
    </row>
    <row r="22" spans="1:18" ht="13.5" customHeight="1">
      <c r="A22" s="11"/>
      <c r="B22" s="337"/>
      <c r="C22" s="20">
        <f>F21/1000</f>
        <v>2.5999999999999999e-002</v>
      </c>
      <c r="D22" s="32" t="s">
        <v>412</v>
      </c>
      <c r="E22" s="347">
        <f>H21</f>
        <v>94</v>
      </c>
      <c r="F22" s="347" t="s">
        <v>13</v>
      </c>
      <c r="G22" s="353">
        <f>ROUND(C22*E22,3)</f>
        <v>2.444</v>
      </c>
      <c r="H22" s="32" t="s">
        <v>215</v>
      </c>
      <c r="I22" s="220"/>
      <c r="J22" s="362"/>
      <c r="K22" s="20"/>
      <c r="L22" s="28"/>
      <c r="M22" s="32"/>
      <c r="N22" s="367"/>
      <c r="O22" s="372" t="s">
        <v>126</v>
      </c>
      <c r="P22" s="379"/>
      <c r="Q22" s="384"/>
      <c r="R22" s="1" t="s">
        <v>101</v>
      </c>
    </row>
    <row r="23" spans="1:18" ht="13.5" customHeight="1">
      <c r="A23" s="334"/>
      <c r="B23" s="337"/>
      <c r="C23" s="344">
        <f>G22</f>
        <v>2.444</v>
      </c>
      <c r="D23" s="32" t="s">
        <v>351</v>
      </c>
      <c r="E23" s="350">
        <v>2.5</v>
      </c>
      <c r="F23" s="347" t="s">
        <v>414</v>
      </c>
      <c r="G23" s="353">
        <f>ROUND(C23/E23,3)</f>
        <v>0.97799999999999998</v>
      </c>
      <c r="H23" s="32" t="s">
        <v>274</v>
      </c>
      <c r="I23" s="209"/>
      <c r="J23" s="362"/>
      <c r="K23" s="20"/>
      <c r="L23" s="28"/>
      <c r="M23" s="32"/>
      <c r="N23" s="367"/>
      <c r="O23" s="372" t="s">
        <v>331</v>
      </c>
      <c r="P23" s="379"/>
      <c r="Q23" s="384"/>
      <c r="R23" s="1" t="s">
        <v>309</v>
      </c>
    </row>
    <row r="24" spans="1:18" ht="13.5" customHeight="1">
      <c r="A24" s="334"/>
      <c r="B24" s="337"/>
      <c r="C24" s="13"/>
      <c r="D24" s="13"/>
      <c r="E24" s="13"/>
      <c r="F24" s="13"/>
      <c r="G24" s="13"/>
      <c r="H24" s="13"/>
      <c r="I24" s="220"/>
      <c r="J24" s="362"/>
      <c r="K24" s="20"/>
      <c r="L24" s="28"/>
      <c r="M24" s="32"/>
      <c r="N24" s="367"/>
      <c r="O24" s="371" t="s">
        <v>339</v>
      </c>
      <c r="P24" s="379"/>
      <c r="Q24" s="384"/>
    </row>
    <row r="25" spans="1:18" ht="13.5" customHeight="1">
      <c r="A25" s="11"/>
      <c r="B25" s="338" t="s">
        <v>202</v>
      </c>
      <c r="C25" s="343"/>
      <c r="D25" s="347"/>
      <c r="F25" s="349">
        <v>33</v>
      </c>
      <c r="G25" s="352" t="s">
        <v>196</v>
      </c>
      <c r="H25" s="20">
        <f>'蓋撤去－数量調書 (300)'!B34</f>
        <v>39</v>
      </c>
      <c r="I25" s="32" t="s">
        <v>58</v>
      </c>
      <c r="J25" s="362"/>
      <c r="K25" s="226"/>
      <c r="L25" s="28"/>
      <c r="M25" s="32"/>
      <c r="N25" s="367"/>
      <c r="O25" s="372"/>
      <c r="P25" s="379"/>
      <c r="Q25" s="384"/>
      <c r="R25" s="1" t="s">
        <v>206</v>
      </c>
    </row>
    <row r="26" spans="1:18" ht="13.5" customHeight="1">
      <c r="A26" s="11"/>
      <c r="B26" s="337"/>
      <c r="C26" s="20">
        <f>F25/1000</f>
        <v>3.3000000000000002e-002</v>
      </c>
      <c r="D26" s="32" t="s">
        <v>412</v>
      </c>
      <c r="E26" s="347">
        <f>H25</f>
        <v>39</v>
      </c>
      <c r="F26" s="347" t="s">
        <v>13</v>
      </c>
      <c r="G26" s="353">
        <f>ROUND(C26*E26,3)</f>
        <v>1.2869999999999999</v>
      </c>
      <c r="H26" s="32" t="s">
        <v>215</v>
      </c>
      <c r="I26" s="220"/>
      <c r="J26" s="362"/>
      <c r="K26" s="21"/>
      <c r="L26" s="29"/>
      <c r="M26" s="32"/>
      <c r="N26" s="367"/>
      <c r="O26" s="373" t="s">
        <v>210</v>
      </c>
      <c r="P26" s="380"/>
      <c r="Q26" s="30"/>
      <c r="R26" s="1" t="s">
        <v>278</v>
      </c>
    </row>
    <row r="27" spans="1:18" ht="13.5" customHeight="1">
      <c r="A27" s="11"/>
      <c r="B27" s="337"/>
      <c r="C27" s="344">
        <f>G26</f>
        <v>1.2869999999999999</v>
      </c>
      <c r="D27" s="32" t="s">
        <v>351</v>
      </c>
      <c r="E27" s="350">
        <v>2.5</v>
      </c>
      <c r="F27" s="347" t="s">
        <v>414</v>
      </c>
      <c r="G27" s="353">
        <f>ROUND(C27/E27,3)</f>
        <v>0.51500000000000001</v>
      </c>
      <c r="H27" s="32" t="s">
        <v>274</v>
      </c>
      <c r="I27" s="209"/>
      <c r="J27" s="362"/>
      <c r="K27" s="20"/>
      <c r="L27" s="28"/>
      <c r="M27" s="32"/>
      <c r="N27" s="367"/>
      <c r="O27" s="372" t="s">
        <v>335</v>
      </c>
      <c r="P27" s="381"/>
      <c r="Q27" s="29"/>
      <c r="R27" s="1" t="s">
        <v>311</v>
      </c>
    </row>
    <row r="28" spans="1:18" ht="13.5" customHeight="1">
      <c r="A28" s="11"/>
      <c r="B28" s="337"/>
      <c r="C28" s="13"/>
      <c r="D28" s="13"/>
      <c r="E28" s="13"/>
      <c r="F28" s="13"/>
      <c r="G28" s="13"/>
      <c r="H28" s="13"/>
      <c r="I28" s="13"/>
      <c r="J28" s="362"/>
      <c r="K28" s="20"/>
      <c r="L28" s="28"/>
      <c r="M28" s="32"/>
      <c r="N28" s="367"/>
      <c r="O28" s="371" t="s">
        <v>291</v>
      </c>
      <c r="P28" s="379"/>
      <c r="Q28" s="384"/>
    </row>
    <row r="29" spans="1:18" ht="13.5" customHeight="1">
      <c r="A29" s="333"/>
      <c r="B29" s="339" t="s">
        <v>341</v>
      </c>
      <c r="C29" s="345"/>
      <c r="D29" s="347"/>
      <c r="E29" s="350"/>
      <c r="F29" s="20" t="s">
        <v>416</v>
      </c>
      <c r="G29" s="20">
        <f>'Co土留め撤去－数量調書'!B34</f>
        <v>19.5</v>
      </c>
      <c r="H29" s="32" t="s">
        <v>218</v>
      </c>
      <c r="I29" s="345"/>
      <c r="J29" s="363"/>
      <c r="K29" s="20"/>
      <c r="L29" s="28"/>
      <c r="M29" s="32"/>
      <c r="N29" s="367"/>
      <c r="O29" s="372"/>
      <c r="P29" s="379"/>
      <c r="Q29" s="384"/>
      <c r="R29" s="1" t="s">
        <v>134</v>
      </c>
    </row>
    <row r="30" spans="1:18" ht="13.5" customHeight="1">
      <c r="A30" s="333"/>
      <c r="B30" s="338"/>
      <c r="C30" s="343">
        <v>0.1</v>
      </c>
      <c r="D30" s="32" t="s">
        <v>382</v>
      </c>
      <c r="E30" s="32">
        <f>G29</f>
        <v>19.5</v>
      </c>
      <c r="F30" s="347" t="s">
        <v>13</v>
      </c>
      <c r="G30" s="354">
        <f>ROUND(C30*E30,3)</f>
        <v>1.95</v>
      </c>
      <c r="H30" s="32" t="s">
        <v>274</v>
      </c>
      <c r="I30" s="350"/>
      <c r="J30" s="363"/>
      <c r="K30" s="20"/>
      <c r="L30" s="28"/>
      <c r="M30" s="228"/>
      <c r="N30" s="367"/>
      <c r="O30" s="373" t="s">
        <v>341</v>
      </c>
      <c r="P30" s="379"/>
      <c r="Q30" s="384"/>
      <c r="R30" s="1" t="s">
        <v>236</v>
      </c>
    </row>
    <row r="31" spans="1:18" ht="13.5" customHeight="1">
      <c r="A31" s="333"/>
      <c r="B31" s="338"/>
      <c r="C31" s="344">
        <f>G30</f>
        <v>1.95</v>
      </c>
      <c r="D31" s="32" t="s">
        <v>382</v>
      </c>
      <c r="E31" s="350">
        <v>2.5</v>
      </c>
      <c r="F31" s="347" t="s">
        <v>414</v>
      </c>
      <c r="G31" s="354">
        <f>C31*E31</f>
        <v>4.875</v>
      </c>
      <c r="H31" s="32" t="s">
        <v>215</v>
      </c>
      <c r="I31" s="345"/>
      <c r="J31" s="363"/>
      <c r="K31" s="20"/>
      <c r="L31" s="28"/>
      <c r="M31" s="32"/>
      <c r="N31" s="367"/>
      <c r="O31" s="372" t="s">
        <v>342</v>
      </c>
      <c r="P31" s="379"/>
      <c r="Q31" s="384"/>
      <c r="R31" s="1" t="s">
        <v>312</v>
      </c>
    </row>
    <row r="32" spans="1:18" ht="13.5" customHeight="1">
      <c r="A32" s="11"/>
      <c r="B32" s="337"/>
      <c r="C32" s="209"/>
      <c r="D32" s="13"/>
      <c r="E32" s="13"/>
      <c r="F32" s="13"/>
      <c r="G32" s="13"/>
      <c r="H32" s="13"/>
      <c r="I32" s="220"/>
      <c r="J32" s="362"/>
      <c r="K32" s="20"/>
      <c r="L32" s="28"/>
      <c r="M32" s="32"/>
      <c r="N32" s="367"/>
      <c r="O32" s="371" t="s">
        <v>286</v>
      </c>
      <c r="P32" s="379"/>
      <c r="Q32" s="384"/>
    </row>
    <row r="33" spans="1:18" ht="13.5" customHeight="1">
      <c r="A33" s="11"/>
      <c r="B33" s="340"/>
      <c r="C33" s="205"/>
      <c r="D33" s="16"/>
      <c r="E33" s="205"/>
      <c r="F33" s="16"/>
      <c r="G33" s="16"/>
      <c r="H33" s="13"/>
      <c r="I33" s="13"/>
      <c r="J33" s="362"/>
      <c r="K33" s="20"/>
      <c r="L33" s="28"/>
      <c r="M33" s="32"/>
      <c r="N33" s="367"/>
      <c r="O33" s="371"/>
      <c r="P33" s="379"/>
      <c r="Q33" s="384"/>
      <c r="R33" s="1" t="s">
        <v>313</v>
      </c>
    </row>
    <row r="34" spans="1:18" ht="13.5" customHeight="1">
      <c r="A34" s="11"/>
      <c r="B34" s="337"/>
      <c r="C34" s="13"/>
      <c r="D34" s="13"/>
      <c r="E34" s="13"/>
      <c r="F34" s="13"/>
      <c r="G34" s="13"/>
      <c r="H34" s="13"/>
      <c r="I34" s="13"/>
      <c r="J34" s="362"/>
      <c r="K34" s="20"/>
      <c r="L34" s="28"/>
      <c r="M34" s="32"/>
      <c r="N34" s="367"/>
      <c r="O34" s="372"/>
      <c r="P34" s="379"/>
      <c r="Q34" s="384"/>
      <c r="R34" s="1" t="s">
        <v>247</v>
      </c>
    </row>
    <row r="35" spans="1:18" ht="13.5" customHeight="1">
      <c r="A35" s="11"/>
      <c r="B35" s="337"/>
      <c r="C35" s="205"/>
      <c r="D35" s="16"/>
      <c r="E35" s="205"/>
      <c r="F35" s="16"/>
      <c r="G35" s="16"/>
      <c r="H35" s="16"/>
      <c r="I35" s="209"/>
      <c r="J35" s="362"/>
      <c r="K35" s="20"/>
      <c r="L35" s="28"/>
      <c r="M35" s="32"/>
      <c r="N35" s="367"/>
      <c r="O35" s="371"/>
      <c r="P35" s="379"/>
      <c r="Q35" s="384"/>
      <c r="R35" s="1" t="s">
        <v>199</v>
      </c>
    </row>
    <row r="36" spans="1:18" ht="13.5" customHeight="1">
      <c r="A36" s="11"/>
      <c r="B36" s="337"/>
      <c r="C36" s="205"/>
      <c r="D36" s="16"/>
      <c r="E36" s="205"/>
      <c r="F36" s="16"/>
      <c r="G36" s="16"/>
      <c r="H36" s="16"/>
      <c r="I36" s="209"/>
      <c r="J36" s="362"/>
      <c r="K36" s="20"/>
      <c r="L36" s="28"/>
      <c r="M36" s="32"/>
      <c r="N36" s="367"/>
      <c r="O36" s="373"/>
      <c r="P36" s="379"/>
      <c r="Q36" s="384"/>
    </row>
    <row r="37" spans="1:18" ht="13.5" customHeight="1">
      <c r="A37" s="11"/>
      <c r="B37" s="337"/>
      <c r="C37" s="13"/>
      <c r="D37" s="13"/>
      <c r="E37" s="13"/>
      <c r="F37" s="13"/>
      <c r="G37" s="13"/>
      <c r="H37" s="13"/>
      <c r="I37" s="220"/>
      <c r="J37" s="362"/>
      <c r="K37" s="20"/>
      <c r="L37" s="28"/>
      <c r="M37" s="32"/>
      <c r="N37" s="367"/>
      <c r="O37" s="372"/>
      <c r="P37" s="379"/>
      <c r="Q37" s="384"/>
      <c r="R37" s="1" t="s">
        <v>24</v>
      </c>
    </row>
    <row r="38" spans="1:18" ht="13.5" customHeight="1">
      <c r="A38" s="11"/>
      <c r="B38" s="337"/>
      <c r="C38" s="207"/>
      <c r="D38" s="16"/>
      <c r="E38" s="212"/>
      <c r="F38" s="13"/>
      <c r="G38" s="16"/>
      <c r="H38" s="13"/>
      <c r="I38" s="209"/>
      <c r="J38" s="362"/>
      <c r="K38" s="20"/>
      <c r="L38" s="28"/>
      <c r="M38" s="32"/>
      <c r="N38" s="367"/>
      <c r="O38" s="374"/>
      <c r="P38" s="382"/>
      <c r="Q38" s="384"/>
      <c r="R38" s="1" t="s">
        <v>246</v>
      </c>
    </row>
    <row r="39" spans="1:18" ht="13.5" customHeight="1">
      <c r="A39" s="11"/>
      <c r="B39" s="337"/>
      <c r="C39" s="13"/>
      <c r="D39" s="13"/>
      <c r="E39" s="13"/>
      <c r="F39" s="13"/>
      <c r="G39" s="13"/>
      <c r="H39" s="13"/>
      <c r="I39" s="220"/>
      <c r="J39" s="362"/>
      <c r="K39" s="20"/>
      <c r="L39" s="28"/>
      <c r="M39" s="32"/>
      <c r="N39" s="367"/>
      <c r="O39" s="374"/>
      <c r="P39" s="382"/>
      <c r="Q39" s="384"/>
      <c r="R39" s="1" t="s">
        <v>314</v>
      </c>
    </row>
    <row r="40" spans="1:18" ht="13.5" customHeight="1">
      <c r="A40" s="11"/>
      <c r="B40" s="337"/>
      <c r="C40" s="207"/>
      <c r="D40" s="16"/>
      <c r="E40" s="205"/>
      <c r="F40" s="16"/>
      <c r="G40" s="16"/>
      <c r="H40" s="16"/>
      <c r="I40" s="209"/>
      <c r="J40" s="362"/>
      <c r="K40" s="20"/>
      <c r="L40" s="28"/>
      <c r="M40" s="32"/>
      <c r="N40" s="367"/>
      <c r="O40" s="374"/>
      <c r="P40" s="382"/>
      <c r="Q40" s="384"/>
    </row>
    <row r="41" spans="1:18" ht="13.5" customHeight="1">
      <c r="A41" s="11"/>
      <c r="B41" s="337"/>
      <c r="C41" s="13"/>
      <c r="D41" s="13"/>
      <c r="E41" s="13"/>
      <c r="F41" s="13"/>
      <c r="G41" s="13"/>
      <c r="H41" s="13"/>
      <c r="I41" s="220"/>
      <c r="J41" s="362"/>
      <c r="K41" s="20"/>
      <c r="L41" s="28"/>
      <c r="M41" s="32"/>
      <c r="N41" s="367"/>
      <c r="O41" s="374"/>
      <c r="P41" s="382"/>
      <c r="Q41" s="384"/>
      <c r="R41" s="1" t="s">
        <v>332</v>
      </c>
    </row>
    <row r="42" spans="1:18" ht="13.5" customHeight="1">
      <c r="A42" s="11"/>
      <c r="B42" s="337"/>
      <c r="C42" s="209"/>
      <c r="D42" s="16"/>
      <c r="E42" s="209"/>
      <c r="F42" s="16"/>
      <c r="G42" s="217"/>
      <c r="H42" s="16"/>
      <c r="I42" s="209"/>
      <c r="J42" s="362"/>
      <c r="K42" s="20"/>
      <c r="L42" s="28"/>
      <c r="M42" s="32"/>
      <c r="N42" s="367"/>
      <c r="O42" s="374" t="s">
        <v>71</v>
      </c>
      <c r="P42" s="382"/>
      <c r="Q42" s="384"/>
      <c r="R42" s="1" t="s">
        <v>248</v>
      </c>
    </row>
    <row r="43" spans="1:18" ht="13.5" customHeight="1">
      <c r="A43" s="333"/>
      <c r="B43" s="338" t="s">
        <v>71</v>
      </c>
      <c r="C43" s="32"/>
      <c r="D43" s="32"/>
      <c r="E43" s="32"/>
      <c r="F43" s="32"/>
      <c r="G43" s="32"/>
      <c r="H43" s="32"/>
      <c r="I43" s="350"/>
      <c r="J43" s="363"/>
      <c r="K43" s="20"/>
      <c r="L43" s="28"/>
      <c r="M43" s="32"/>
      <c r="N43" s="367"/>
      <c r="O43" s="374" t="s">
        <v>343</v>
      </c>
      <c r="P43" s="21">
        <v>54</v>
      </c>
      <c r="Q43" s="29" t="s">
        <v>7</v>
      </c>
      <c r="R43" s="1" t="s">
        <v>268</v>
      </c>
    </row>
    <row r="44" spans="1:18" ht="13.5" customHeight="1">
      <c r="A44" s="333"/>
      <c r="B44" s="338" t="s">
        <v>418</v>
      </c>
      <c r="C44" s="346"/>
      <c r="D44" s="345">
        <f>G11</f>
        <v>1.5720000000000001</v>
      </c>
      <c r="E44" s="351">
        <f>G15</f>
        <v>1.5309999999999999</v>
      </c>
      <c r="F44" s="351">
        <f>G19</f>
        <v>1.357</v>
      </c>
      <c r="G44" s="351">
        <f>G23</f>
        <v>0.97799999999999998</v>
      </c>
      <c r="H44" s="355"/>
      <c r="I44" s="358"/>
      <c r="J44" s="363"/>
      <c r="K44" s="226"/>
      <c r="L44" s="28"/>
      <c r="M44" s="32"/>
      <c r="N44" s="367"/>
      <c r="O44" s="374" t="s">
        <v>344</v>
      </c>
      <c r="P44" s="382"/>
      <c r="Q44" s="384"/>
    </row>
    <row r="45" spans="1:18" ht="13.5" customHeight="1">
      <c r="A45" s="333"/>
      <c r="B45" s="338"/>
      <c r="C45" s="32"/>
      <c r="D45" s="348"/>
      <c r="E45" s="351">
        <f>G27</f>
        <v>0.51500000000000001</v>
      </c>
      <c r="F45" s="348">
        <f>G30</f>
        <v>1.95</v>
      </c>
      <c r="G45" s="348"/>
      <c r="H45" s="356" t="s">
        <v>420</v>
      </c>
      <c r="I45" s="359">
        <f>SUM(D44:H45)</f>
        <v>7.9029999999999996</v>
      </c>
      <c r="J45" s="363" t="s">
        <v>274</v>
      </c>
      <c r="K45" s="226">
        <f>ROUND(I45,1)</f>
        <v>7.9</v>
      </c>
      <c r="L45" s="28" t="s">
        <v>274</v>
      </c>
      <c r="M45" s="228"/>
      <c r="N45" s="367"/>
      <c r="O45" s="374"/>
      <c r="P45" s="382"/>
      <c r="Q45" s="384"/>
      <c r="R45" s="1" t="s">
        <v>315</v>
      </c>
    </row>
    <row r="46" spans="1:18" ht="13.5" customHeight="1">
      <c r="A46" s="333"/>
      <c r="B46" s="338" t="s">
        <v>419</v>
      </c>
      <c r="C46" s="32"/>
      <c r="D46" s="345">
        <f>G10</f>
        <v>3.9289999999999998</v>
      </c>
      <c r="E46" s="351">
        <f>G14</f>
        <v>3.827</v>
      </c>
      <c r="F46" s="351">
        <f>G18</f>
        <v>3.3929999999999998</v>
      </c>
      <c r="G46" s="351">
        <f>G22</f>
        <v>2.444</v>
      </c>
      <c r="H46" s="355"/>
      <c r="I46" s="358"/>
      <c r="J46" s="363"/>
      <c r="K46" s="20"/>
      <c r="L46" s="28"/>
      <c r="M46" s="32"/>
      <c r="N46" s="367"/>
      <c r="O46" s="374"/>
      <c r="P46" s="382"/>
      <c r="Q46" s="384"/>
      <c r="R46" s="1" t="s">
        <v>249</v>
      </c>
    </row>
    <row r="47" spans="1:18" ht="13.5" customHeight="1">
      <c r="A47" s="11"/>
      <c r="B47" s="337"/>
      <c r="C47" s="13"/>
      <c r="D47" s="348"/>
      <c r="E47" s="351">
        <f>G26</f>
        <v>1.2869999999999999</v>
      </c>
      <c r="F47" s="348">
        <f>G31</f>
        <v>4.875</v>
      </c>
      <c r="G47" s="348"/>
      <c r="H47" s="356" t="s">
        <v>420</v>
      </c>
      <c r="I47" s="359">
        <f>SUM(D46:H47)</f>
        <v>19.754999999999999</v>
      </c>
      <c r="J47" s="362" t="s">
        <v>215</v>
      </c>
      <c r="K47" s="20"/>
      <c r="L47" s="28"/>
      <c r="M47" s="32"/>
      <c r="N47" s="367"/>
      <c r="O47" s="374"/>
      <c r="P47" s="382"/>
      <c r="Q47" s="384"/>
      <c r="R47" s="1" t="s">
        <v>317</v>
      </c>
    </row>
    <row r="48" spans="1:18" ht="13.5" customHeight="1">
      <c r="A48" s="11"/>
      <c r="B48" s="340"/>
      <c r="C48" s="205"/>
      <c r="D48" s="16"/>
      <c r="E48" s="205"/>
      <c r="F48" s="16"/>
      <c r="G48" s="16"/>
      <c r="H48" s="13"/>
      <c r="I48" s="13"/>
      <c r="J48" s="362"/>
      <c r="K48" s="20"/>
      <c r="L48" s="28"/>
      <c r="M48" s="32"/>
      <c r="N48" s="367"/>
      <c r="O48" s="374"/>
      <c r="P48" s="382"/>
      <c r="Q48" s="384"/>
    </row>
    <row r="49" spans="1:18" ht="13.5" customHeight="1">
      <c r="A49" s="11"/>
      <c r="B49" s="337"/>
      <c r="C49" s="13"/>
      <c r="D49" s="13"/>
      <c r="E49" s="13"/>
      <c r="F49" s="13"/>
      <c r="G49" s="13"/>
      <c r="H49" s="13"/>
      <c r="I49" s="13"/>
      <c r="J49" s="362"/>
      <c r="K49" s="20"/>
      <c r="L49" s="28"/>
      <c r="M49" s="32"/>
      <c r="N49" s="367"/>
      <c r="O49" s="374"/>
      <c r="P49" s="22"/>
      <c r="Q49" s="30"/>
      <c r="R49" s="1" t="s">
        <v>318</v>
      </c>
    </row>
    <row r="50" spans="1:18" ht="13.5" customHeight="1">
      <c r="A50" s="11"/>
      <c r="B50" s="337"/>
      <c r="C50" s="205"/>
      <c r="D50" s="16"/>
      <c r="E50" s="205"/>
      <c r="F50" s="16"/>
      <c r="G50" s="16"/>
      <c r="H50" s="16"/>
      <c r="I50" s="209"/>
      <c r="J50" s="362"/>
      <c r="K50" s="20"/>
      <c r="L50" s="28"/>
      <c r="M50" s="32"/>
      <c r="N50" s="367"/>
      <c r="O50" s="375"/>
      <c r="P50" s="22"/>
      <c r="Q50" s="30"/>
      <c r="R50" s="1" t="s">
        <v>250</v>
      </c>
    </row>
    <row r="51" spans="1:18" ht="13.5" customHeight="1">
      <c r="A51" s="11"/>
      <c r="B51" s="337"/>
      <c r="C51" s="205"/>
      <c r="D51" s="16"/>
      <c r="E51" s="205"/>
      <c r="F51" s="16"/>
      <c r="G51" s="16"/>
      <c r="H51" s="16"/>
      <c r="I51" s="209"/>
      <c r="J51" s="362"/>
      <c r="K51" s="20"/>
      <c r="L51" s="28"/>
      <c r="M51" s="32"/>
      <c r="N51" s="367"/>
      <c r="O51" s="374"/>
      <c r="P51" s="22"/>
      <c r="Q51" s="30"/>
      <c r="R51" s="1" t="s">
        <v>319</v>
      </c>
    </row>
    <row r="52" spans="1:18" ht="13.5" customHeight="1">
      <c r="A52" s="11"/>
      <c r="B52" s="337"/>
      <c r="C52" s="13"/>
      <c r="D52" s="13"/>
      <c r="E52" s="13"/>
      <c r="F52" s="13"/>
      <c r="G52" s="13"/>
      <c r="H52" s="13"/>
      <c r="I52" s="220"/>
      <c r="J52" s="362"/>
      <c r="K52" s="20"/>
      <c r="L52" s="28"/>
      <c r="M52" s="32"/>
      <c r="N52" s="367"/>
      <c r="O52" s="374"/>
      <c r="P52" s="382"/>
      <c r="Q52" s="384"/>
    </row>
    <row r="53" spans="1:18" ht="13.5" customHeight="1">
      <c r="A53" s="11"/>
      <c r="B53" s="337"/>
      <c r="C53" s="207"/>
      <c r="D53" s="16"/>
      <c r="E53" s="212"/>
      <c r="F53" s="13"/>
      <c r="G53" s="16"/>
      <c r="H53" s="13"/>
      <c r="I53" s="209"/>
      <c r="J53" s="362"/>
      <c r="K53" s="20"/>
      <c r="L53" s="28"/>
      <c r="M53" s="32"/>
      <c r="N53" s="367"/>
      <c r="O53" s="374"/>
      <c r="P53" s="382"/>
      <c r="Q53" s="384"/>
    </row>
    <row r="54" spans="1:18" ht="13.5" customHeight="1">
      <c r="A54" s="11"/>
      <c r="B54" s="337"/>
      <c r="C54" s="13"/>
      <c r="D54" s="13"/>
      <c r="E54" s="13"/>
      <c r="F54" s="13"/>
      <c r="G54" s="13"/>
      <c r="H54" s="13"/>
      <c r="I54" s="220"/>
      <c r="J54" s="362"/>
      <c r="K54" s="20"/>
      <c r="L54" s="28"/>
      <c r="M54" s="32"/>
      <c r="N54" s="367"/>
      <c r="O54" s="374"/>
      <c r="P54" s="21"/>
      <c r="Q54" s="29"/>
    </row>
    <row r="55" spans="1:18" ht="13.5" customHeight="1">
      <c r="A55" s="11"/>
      <c r="B55" s="337"/>
      <c r="C55" s="207"/>
      <c r="D55" s="16"/>
      <c r="E55" s="205"/>
      <c r="F55" s="16"/>
      <c r="G55" s="16"/>
      <c r="H55" s="16"/>
      <c r="I55" s="209"/>
      <c r="J55" s="362"/>
      <c r="K55" s="20"/>
      <c r="L55" s="28"/>
      <c r="M55" s="32"/>
      <c r="N55" s="367"/>
      <c r="O55" s="374"/>
      <c r="P55" s="382"/>
      <c r="Q55" s="384"/>
    </row>
    <row r="56" spans="1:18" ht="13.5" customHeight="1">
      <c r="A56" s="11"/>
      <c r="B56" s="337"/>
      <c r="C56" s="13"/>
      <c r="D56" s="13"/>
      <c r="E56" s="13"/>
      <c r="F56" s="13"/>
      <c r="G56" s="13"/>
      <c r="H56" s="13"/>
      <c r="I56" s="220"/>
      <c r="J56" s="362"/>
      <c r="K56" s="20"/>
      <c r="L56" s="28"/>
      <c r="M56" s="32"/>
      <c r="N56" s="367"/>
      <c r="O56" s="374"/>
      <c r="P56" s="382"/>
      <c r="Q56" s="384"/>
    </row>
    <row r="57" spans="1:18" ht="13.5" customHeight="1">
      <c r="A57" s="11"/>
      <c r="B57" s="337"/>
      <c r="C57" s="209"/>
      <c r="D57" s="16"/>
      <c r="E57" s="209"/>
      <c r="F57" s="16"/>
      <c r="G57" s="217"/>
      <c r="H57" s="16"/>
      <c r="I57" s="209"/>
      <c r="J57" s="362"/>
      <c r="K57" s="20"/>
      <c r="L57" s="28"/>
      <c r="M57" s="32"/>
      <c r="N57" s="367"/>
      <c r="O57" s="375"/>
      <c r="P57" s="382"/>
      <c r="Q57" s="384"/>
    </row>
    <row r="58" spans="1:18" ht="13.5" customHeight="1">
      <c r="A58" s="11"/>
      <c r="B58" s="337"/>
      <c r="C58" s="13"/>
      <c r="D58" s="13"/>
      <c r="E58" s="13"/>
      <c r="F58" s="13"/>
      <c r="G58" s="13"/>
      <c r="H58" s="13"/>
      <c r="I58" s="220"/>
      <c r="J58" s="362"/>
      <c r="K58" s="20"/>
      <c r="L58" s="28"/>
      <c r="M58" s="32"/>
      <c r="N58" s="367"/>
      <c r="O58" s="375"/>
      <c r="P58" s="382"/>
      <c r="Q58" s="384"/>
    </row>
    <row r="59" spans="1:18" ht="13.5" customHeight="1">
      <c r="A59" s="11"/>
      <c r="B59" s="340"/>
      <c r="C59" s="207"/>
      <c r="D59" s="16"/>
      <c r="E59" s="205"/>
      <c r="F59" s="16"/>
      <c r="G59" s="16"/>
      <c r="H59" s="16"/>
      <c r="I59" s="209"/>
      <c r="J59" s="362"/>
      <c r="K59" s="226"/>
      <c r="L59" s="28"/>
      <c r="M59" s="32"/>
      <c r="N59" s="367"/>
      <c r="O59" s="375"/>
      <c r="P59" s="382"/>
      <c r="Q59" s="384"/>
    </row>
    <row r="60" spans="1:18" ht="13.5" customHeight="1">
      <c r="A60" s="11"/>
      <c r="B60" s="340"/>
      <c r="C60" s="13"/>
      <c r="D60" s="13"/>
      <c r="E60" s="13"/>
      <c r="F60" s="13"/>
      <c r="G60" s="13"/>
      <c r="H60" s="13"/>
      <c r="I60" s="13"/>
      <c r="J60" s="362"/>
      <c r="K60" s="21"/>
      <c r="L60" s="29"/>
      <c r="M60" s="228"/>
      <c r="N60" s="367"/>
      <c r="O60" s="374"/>
      <c r="P60" s="22"/>
      <c r="Q60" s="30"/>
    </row>
    <row r="61" spans="1:18" ht="13.5" customHeight="1">
      <c r="A61" s="12"/>
      <c r="B61" s="341"/>
      <c r="C61" s="18"/>
      <c r="D61" s="18"/>
      <c r="E61" s="18"/>
      <c r="F61" s="18"/>
      <c r="G61" s="18"/>
      <c r="H61" s="18"/>
      <c r="I61" s="18"/>
      <c r="J61" s="364"/>
      <c r="K61" s="23"/>
      <c r="L61" s="31"/>
      <c r="M61" s="32"/>
      <c r="N61" s="368"/>
      <c r="O61" s="376"/>
      <c r="P61" s="383"/>
      <c r="Q61" s="385"/>
    </row>
    <row r="62" spans="1:18">
      <c r="M62" s="32"/>
    </row>
    <row r="63" spans="1:18">
      <c r="M63" s="32"/>
    </row>
    <row r="64" spans="1:18">
      <c r="M64" s="32"/>
    </row>
    <row r="65" spans="1:18">
      <c r="M65" s="32"/>
    </row>
    <row r="67" spans="1:18" ht="13.5" customHeight="1">
      <c r="A67" s="333"/>
      <c r="B67" s="342" t="s">
        <v>390</v>
      </c>
      <c r="C67" s="32"/>
      <c r="D67" s="32"/>
      <c r="E67" s="32">
        <v>306</v>
      </c>
      <c r="F67" s="352">
        <v>2</v>
      </c>
      <c r="G67" s="20" t="s">
        <v>68</v>
      </c>
      <c r="H67" s="357">
        <f>'側溝撤去－数量調書'!B77</f>
        <v>0</v>
      </c>
      <c r="I67" s="32" t="s">
        <v>218</v>
      </c>
      <c r="J67" s="363"/>
      <c r="K67" s="20"/>
      <c r="L67" s="28"/>
      <c r="M67" s="32"/>
      <c r="N67" s="367"/>
      <c r="O67" s="372"/>
      <c r="P67" s="379"/>
      <c r="Q67" s="384"/>
      <c r="R67" s="1" t="s">
        <v>116</v>
      </c>
    </row>
    <row r="68" spans="1:18" ht="13.5" customHeight="1">
      <c r="A68" s="333"/>
      <c r="B68" s="338"/>
      <c r="C68" s="20">
        <f>E67/1000</f>
        <v>0.30599999999999999</v>
      </c>
      <c r="D68" s="32" t="s">
        <v>228</v>
      </c>
      <c r="E68" s="347">
        <f>H67</f>
        <v>0</v>
      </c>
      <c r="F68" s="347" t="s">
        <v>13</v>
      </c>
      <c r="G68" s="20">
        <f>ROUND(C68*E68/F67,3)</f>
        <v>0</v>
      </c>
      <c r="H68" s="32" t="s">
        <v>215</v>
      </c>
      <c r="I68" s="32"/>
      <c r="J68" s="363"/>
      <c r="K68" s="20"/>
      <c r="L68" s="28"/>
      <c r="M68" s="32"/>
      <c r="N68" s="367"/>
      <c r="O68" s="372" t="s">
        <v>324</v>
      </c>
      <c r="P68" s="379"/>
      <c r="Q68" s="384"/>
      <c r="R68" s="1" t="s">
        <v>303</v>
      </c>
    </row>
    <row r="69" spans="1:18" ht="13.5" customHeight="1">
      <c r="A69" s="333"/>
      <c r="B69" s="338"/>
      <c r="C69" s="344">
        <f>G68</f>
        <v>0</v>
      </c>
      <c r="D69" s="32" t="s">
        <v>351</v>
      </c>
      <c r="E69" s="350">
        <v>2.5</v>
      </c>
      <c r="F69" s="347" t="s">
        <v>414</v>
      </c>
      <c r="G69" s="20">
        <f>ROUND(C69/E69,3)</f>
        <v>0</v>
      </c>
      <c r="H69" s="32" t="s">
        <v>274</v>
      </c>
      <c r="I69" s="345"/>
      <c r="J69" s="363"/>
      <c r="K69" s="20"/>
      <c r="L69" s="28"/>
      <c r="M69" s="32"/>
      <c r="N69" s="367"/>
      <c r="O69" s="372" t="s">
        <v>326</v>
      </c>
      <c r="P69" s="379"/>
      <c r="Q69" s="384"/>
      <c r="R69" s="1" t="s">
        <v>304</v>
      </c>
    </row>
  </sheetData>
  <phoneticPr fontId="3"/>
  <pageMargins left="0.78740157480314998" right="0" top="0.59055118110236204" bottom="0" header="0.196850393700787" footer="0.196850393700787"/>
  <pageSetup paperSize="9" scale="98" fitToWidth="1" fitToHeight="1" orientation="portrait" usePrinterDefaults="1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1"/>
  <sheetViews>
    <sheetView view="pageBreakPreview" topLeftCell="A19" zoomScale="70" zoomScaleNormal="55" zoomScaleSheetLayoutView="70" workbookViewId="0">
      <selection activeCell="N44" sqref="N44"/>
    </sheetView>
  </sheetViews>
  <sheetFormatPr defaultRowHeight="13.5"/>
  <cols>
    <col min="22" max="26" width="2.625" customWidth="1"/>
    <col min="27" max="27" width="3.125" customWidth="1"/>
    <col min="28" max="28" width="2.625" customWidth="1"/>
  </cols>
  <sheetData/>
  <phoneticPr fontId="3"/>
  <printOptions horizontalCentered="1" verticalCentered="1"/>
  <pageMargins left="0.39370078740157483" right="0.39370078740157483" top="0.39370078740157483" bottom="0.39370078740157483" header="0.39370078740157483" footer="0.19685039370078741"/>
  <pageSetup paperSize="8" fitToWidth="1" fitToHeight="1" orientation="landscape" usePrinterDefaults="1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tabSelected="1" view="pageBreakPreview" zoomScaleSheetLayoutView="100" workbookViewId="0">
      <selection activeCell="F26" sqref="F26"/>
    </sheetView>
  </sheetViews>
  <sheetFormatPr defaultRowHeight="13.5"/>
  <cols>
    <col min="1" max="1" width="12.625" style="1" customWidth="1"/>
    <col min="2" max="2" width="18.625" style="1" customWidth="1"/>
    <col min="3" max="3" width="6.625" style="1" customWidth="1"/>
    <col min="4" max="9" width="11.375" style="1" customWidth="1"/>
    <col min="10" max="10" width="10.625" style="1" customWidth="1"/>
    <col min="11" max="11" width="15.625" style="1" customWidth="1"/>
    <col min="12" max="16384" width="9" style="1" customWidth="1"/>
  </cols>
  <sheetData>
    <row r="1" spans="1:11" ht="18" customHeight="1">
      <c r="A1" s="33" t="s">
        <v>20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11" ht="13.5" customHeight="1">
      <c r="A2" s="1" t="s">
        <v>172</v>
      </c>
    </row>
    <row r="3" spans="1:11" ht="13.5" customHeight="1">
      <c r="A3" s="1" t="s">
        <v>56</v>
      </c>
    </row>
    <row r="4" spans="1:11" ht="3.95" customHeight="1"/>
    <row r="5" spans="1:11" ht="10.5" customHeight="1">
      <c r="A5" s="34"/>
      <c r="B5" s="45"/>
      <c r="C5" s="45"/>
      <c r="D5" s="45"/>
      <c r="E5" s="45"/>
      <c r="F5" s="45"/>
      <c r="G5" s="45"/>
      <c r="H5" s="45"/>
      <c r="I5" s="45"/>
      <c r="J5" s="45"/>
      <c r="K5" s="64"/>
    </row>
    <row r="6" spans="1:11" ht="10.5" customHeight="1">
      <c r="A6" s="35"/>
      <c r="B6" s="46"/>
      <c r="C6" s="46"/>
      <c r="D6" s="46"/>
      <c r="E6" s="46"/>
      <c r="F6" s="46"/>
      <c r="G6" s="46"/>
      <c r="H6" s="46"/>
      <c r="I6" s="46"/>
      <c r="J6" s="46"/>
      <c r="K6" s="65"/>
    </row>
    <row r="7" spans="1:11" ht="10.5" customHeight="1">
      <c r="A7" s="35"/>
      <c r="B7" s="46"/>
      <c r="C7" s="46"/>
      <c r="D7" s="46"/>
      <c r="E7" s="46"/>
      <c r="F7" s="46"/>
      <c r="G7" s="46"/>
      <c r="H7" s="46"/>
      <c r="I7" s="46"/>
      <c r="J7" s="46"/>
      <c r="K7" s="65"/>
    </row>
    <row r="8" spans="1:11" ht="10.5" customHeight="1">
      <c r="A8" s="36" t="s">
        <v>4</v>
      </c>
      <c r="B8" s="47" t="s">
        <v>21</v>
      </c>
      <c r="C8" s="47" t="s">
        <v>15</v>
      </c>
      <c r="D8" s="47" t="s">
        <v>39</v>
      </c>
      <c r="E8" s="46"/>
      <c r="F8" s="46"/>
      <c r="G8" s="46"/>
      <c r="H8" s="46"/>
      <c r="I8" s="46"/>
      <c r="J8" s="47" t="s">
        <v>26</v>
      </c>
      <c r="K8" s="66" t="s">
        <v>27</v>
      </c>
    </row>
    <row r="9" spans="1:11" ht="10.5" customHeight="1">
      <c r="A9" s="35"/>
      <c r="B9" s="46"/>
      <c r="C9" s="46"/>
      <c r="D9" s="46"/>
      <c r="E9" s="46"/>
      <c r="F9" s="46"/>
      <c r="G9" s="46"/>
      <c r="H9" s="46"/>
      <c r="I9" s="46"/>
      <c r="J9" s="46"/>
      <c r="K9" s="65"/>
    </row>
    <row r="10" spans="1:11" ht="10.5" customHeight="1">
      <c r="A10" s="37"/>
      <c r="B10" s="48"/>
      <c r="C10" s="48"/>
      <c r="D10" s="48"/>
      <c r="E10" s="48"/>
      <c r="F10" s="48"/>
      <c r="G10" s="48"/>
      <c r="H10" s="48"/>
      <c r="I10" s="48"/>
      <c r="J10" s="48"/>
      <c r="K10" s="67"/>
    </row>
    <row r="11" spans="1:11" ht="21.95" customHeight="1">
      <c r="A11" s="232"/>
      <c r="B11" s="388" t="s">
        <v>360</v>
      </c>
      <c r="C11" s="53" t="s">
        <v>7</v>
      </c>
      <c r="D11" s="58"/>
      <c r="E11" s="63"/>
      <c r="F11" s="63"/>
      <c r="G11" s="63"/>
      <c r="H11" s="63"/>
      <c r="I11" s="63"/>
      <c r="J11" s="58"/>
      <c r="K11" s="390">
        <f>'運搬処理工－一般計算書'!L14</f>
        <v>1.8</v>
      </c>
    </row>
    <row r="12" spans="1:11" ht="21.95" customHeight="1">
      <c r="A12" s="386" t="s">
        <v>217</v>
      </c>
      <c r="B12" s="235"/>
      <c r="C12" s="54"/>
      <c r="D12" s="59">
        <f>'運搬処理工－一般計算書'!L13</f>
        <v>0.8</v>
      </c>
      <c r="E12" s="62"/>
      <c r="F12" s="62"/>
      <c r="G12" s="62"/>
      <c r="H12" s="62"/>
      <c r="I12" s="62"/>
      <c r="J12" s="59">
        <f>D12</f>
        <v>0.8</v>
      </c>
      <c r="K12" s="391"/>
    </row>
    <row r="13" spans="1:11" ht="21.95" customHeight="1">
      <c r="A13" s="232"/>
      <c r="B13" s="389" t="s">
        <v>363</v>
      </c>
      <c r="C13" s="55" t="s">
        <v>7</v>
      </c>
      <c r="D13" s="58"/>
      <c r="E13" s="63"/>
      <c r="F13" s="63"/>
      <c r="G13" s="63"/>
      <c r="H13" s="63"/>
      <c r="I13" s="63"/>
      <c r="J13" s="58"/>
      <c r="K13" s="392">
        <f>'運搬処理工－一般計算書'!L26</f>
        <v>19.8</v>
      </c>
    </row>
    <row r="14" spans="1:11" ht="21.95" customHeight="1">
      <c r="A14" s="387"/>
      <c r="B14" s="50"/>
      <c r="C14" s="54"/>
      <c r="D14" s="59">
        <f>'運搬処理工－一般計算書'!L25</f>
        <v>7.9</v>
      </c>
      <c r="E14" s="62"/>
      <c r="F14" s="62"/>
      <c r="G14" s="62"/>
      <c r="H14" s="62"/>
      <c r="I14" s="62"/>
      <c r="J14" s="59">
        <f>D14</f>
        <v>7.9</v>
      </c>
      <c r="K14" s="393"/>
    </row>
    <row r="15" spans="1:11" ht="21.95" customHeight="1">
      <c r="A15" s="232"/>
      <c r="B15" s="389"/>
      <c r="C15" s="55"/>
      <c r="D15" s="58"/>
      <c r="E15" s="63"/>
      <c r="F15" s="63"/>
      <c r="G15" s="63"/>
      <c r="H15" s="63"/>
      <c r="I15" s="63"/>
      <c r="J15" s="58"/>
      <c r="K15" s="392"/>
    </row>
    <row r="16" spans="1:11" ht="21.95" customHeight="1">
      <c r="A16" s="387"/>
      <c r="B16" s="50"/>
      <c r="C16" s="54"/>
      <c r="D16" s="59"/>
      <c r="E16" s="62"/>
      <c r="F16" s="62"/>
      <c r="G16" s="62"/>
      <c r="H16" s="62"/>
      <c r="I16" s="62"/>
      <c r="J16" s="59"/>
      <c r="K16" s="393"/>
    </row>
    <row r="17" spans="1:11" ht="21.95" customHeight="1">
      <c r="A17" s="232"/>
      <c r="B17" s="389"/>
      <c r="C17" s="55"/>
      <c r="D17" s="58"/>
      <c r="E17" s="63"/>
      <c r="F17" s="63"/>
      <c r="G17" s="63"/>
      <c r="H17" s="63"/>
      <c r="I17" s="63"/>
      <c r="J17" s="58"/>
      <c r="K17" s="392"/>
    </row>
    <row r="18" spans="1:11" ht="21.95" customHeight="1">
      <c r="A18" s="231"/>
      <c r="B18" s="50"/>
      <c r="C18" s="54"/>
      <c r="D18" s="59"/>
      <c r="E18" s="62"/>
      <c r="F18" s="62"/>
      <c r="G18" s="62"/>
      <c r="H18" s="62"/>
      <c r="I18" s="62"/>
      <c r="J18" s="59"/>
      <c r="K18" s="393"/>
    </row>
    <row r="19" spans="1:11" ht="21.95" customHeight="1">
      <c r="A19" s="229"/>
      <c r="B19" s="389"/>
      <c r="C19" s="55"/>
      <c r="D19" s="58"/>
      <c r="E19" s="63"/>
      <c r="F19" s="63"/>
      <c r="G19" s="63"/>
      <c r="H19" s="63"/>
      <c r="I19" s="63"/>
      <c r="J19" s="58"/>
      <c r="K19" s="392"/>
    </row>
    <row r="20" spans="1:11" ht="21.95" customHeight="1">
      <c r="A20" s="39"/>
      <c r="B20" s="50"/>
      <c r="C20" s="54"/>
      <c r="D20" s="59"/>
      <c r="E20" s="62"/>
      <c r="F20" s="62"/>
      <c r="G20" s="62"/>
      <c r="H20" s="62"/>
      <c r="I20" s="62"/>
      <c r="J20" s="59"/>
      <c r="K20" s="393"/>
    </row>
    <row r="21" spans="1:11" ht="21.95" customHeight="1">
      <c r="A21" s="40"/>
      <c r="B21" s="51"/>
      <c r="C21" s="55"/>
      <c r="D21" s="60"/>
      <c r="E21" s="61"/>
      <c r="F21" s="61"/>
      <c r="G21" s="61"/>
      <c r="H21" s="61"/>
      <c r="I21" s="61"/>
      <c r="J21" s="58"/>
      <c r="K21" s="70"/>
    </row>
    <row r="22" spans="1:11" ht="21.95" customHeight="1">
      <c r="A22" s="39"/>
      <c r="B22" s="50"/>
      <c r="C22" s="54"/>
      <c r="D22" s="59"/>
      <c r="E22" s="62"/>
      <c r="F22" s="62"/>
      <c r="G22" s="62"/>
      <c r="H22" s="62"/>
      <c r="I22" s="62"/>
      <c r="J22" s="59"/>
      <c r="K22" s="69"/>
    </row>
    <row r="23" spans="1:11" ht="21.95" customHeight="1">
      <c r="A23" s="40"/>
      <c r="B23" s="51"/>
      <c r="C23" s="55"/>
      <c r="D23" s="60"/>
      <c r="E23" s="61"/>
      <c r="F23" s="61"/>
      <c r="G23" s="61"/>
      <c r="H23" s="61"/>
      <c r="I23" s="61"/>
      <c r="J23" s="58"/>
      <c r="K23" s="70"/>
    </row>
    <row r="24" spans="1:11" ht="21.95" customHeight="1">
      <c r="A24" s="39"/>
      <c r="B24" s="50"/>
      <c r="C24" s="54"/>
      <c r="D24" s="59"/>
      <c r="E24" s="62"/>
      <c r="F24" s="62"/>
      <c r="G24" s="62"/>
      <c r="H24" s="62"/>
      <c r="I24" s="62"/>
      <c r="J24" s="59"/>
      <c r="K24" s="69"/>
    </row>
    <row r="25" spans="1:11" ht="21.95" customHeight="1">
      <c r="A25" s="40"/>
      <c r="B25" s="51"/>
      <c r="C25" s="55"/>
      <c r="D25" s="60"/>
      <c r="E25" s="61"/>
      <c r="F25" s="61"/>
      <c r="G25" s="61"/>
      <c r="H25" s="61"/>
      <c r="I25" s="61"/>
      <c r="J25" s="58"/>
      <c r="K25" s="70"/>
    </row>
    <row r="26" spans="1:11" ht="21.95" customHeight="1">
      <c r="A26" s="39"/>
      <c r="B26" s="50"/>
      <c r="C26" s="54"/>
      <c r="D26" s="59"/>
      <c r="E26" s="62"/>
      <c r="F26" s="62"/>
      <c r="G26" s="62"/>
      <c r="H26" s="62"/>
      <c r="I26" s="62"/>
      <c r="J26" s="59"/>
      <c r="K26" s="69"/>
    </row>
    <row r="27" spans="1:11" ht="21.95" customHeight="1">
      <c r="A27" s="40"/>
      <c r="B27" s="51"/>
      <c r="C27" s="56"/>
      <c r="D27" s="60"/>
      <c r="E27" s="61"/>
      <c r="F27" s="61"/>
      <c r="G27" s="61"/>
      <c r="H27" s="61"/>
      <c r="I27" s="61"/>
      <c r="J27" s="60"/>
      <c r="K27" s="70"/>
    </row>
    <row r="28" spans="1:11" ht="21.95" customHeight="1">
      <c r="A28" s="39"/>
      <c r="B28" s="50"/>
      <c r="C28" s="54"/>
      <c r="D28" s="59"/>
      <c r="E28" s="62"/>
      <c r="F28" s="62"/>
      <c r="G28" s="62"/>
      <c r="H28" s="62"/>
      <c r="I28" s="62"/>
      <c r="J28" s="59"/>
      <c r="K28" s="69"/>
    </row>
    <row r="29" spans="1:11" ht="21.95" customHeight="1">
      <c r="A29" s="40"/>
      <c r="B29" s="51"/>
      <c r="C29" s="56"/>
      <c r="D29" s="60"/>
      <c r="E29" s="61"/>
      <c r="F29" s="61"/>
      <c r="G29" s="61"/>
      <c r="H29" s="61"/>
      <c r="I29" s="61"/>
      <c r="J29" s="60"/>
      <c r="K29" s="70"/>
    </row>
    <row r="30" spans="1:11" ht="21.95" customHeight="1">
      <c r="A30" s="43"/>
      <c r="B30" s="52"/>
      <c r="C30" s="57"/>
      <c r="D30" s="59"/>
      <c r="E30" s="62"/>
      <c r="F30" s="62"/>
      <c r="G30" s="62"/>
      <c r="H30" s="62"/>
      <c r="I30" s="62"/>
      <c r="J30" s="59"/>
      <c r="K30" s="71"/>
    </row>
    <row r="31" spans="1:11" ht="3.95" customHeight="1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</row>
  </sheetData>
  <mergeCells count="35">
    <mergeCell ref="B11:B12"/>
    <mergeCell ref="C11:C12"/>
    <mergeCell ref="K11:K12"/>
    <mergeCell ref="B13:B14"/>
    <mergeCell ref="C13:C14"/>
    <mergeCell ref="K13:K14"/>
    <mergeCell ref="B15:B16"/>
    <mergeCell ref="C15:C16"/>
    <mergeCell ref="K15:K16"/>
    <mergeCell ref="B17:B18"/>
    <mergeCell ref="C17:C18"/>
    <mergeCell ref="K17:K18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0.98425196850393704" right="0" top="0.78740157480314998" bottom="0" header="0.196850393700787" footer="0.196850393700787"/>
  <pageSetup paperSize="9" fitToWidth="1" fitToHeight="1" pageOrder="overThenDown" orientation="landscape" usePrinterDefaults="1" r:id="rId1"/>
  <rowBreaks count="1" manualBreakCount="1">
    <brk id="3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CCFFFF"/>
  </sheetPr>
  <dimension ref="A1:M61"/>
  <sheetViews>
    <sheetView showGridLines="0" view="pageBreakPreview" zoomScaleSheetLayoutView="100" workbookViewId="0">
      <selection activeCell="N44" sqref="N44"/>
    </sheetView>
  </sheetViews>
  <sheetFormatPr defaultRowHeight="13.5"/>
  <cols>
    <col min="1" max="1" width="17.125" style="6" customWidth="1"/>
    <col min="2" max="2" width="3.625" style="6" customWidth="1"/>
    <col min="3" max="3" width="6.625" style="6" customWidth="1"/>
    <col min="4" max="4" width="7.875" style="6" customWidth="1"/>
    <col min="5" max="5" width="6.625" style="6" customWidth="1"/>
    <col min="6" max="6" width="7.625" style="6" customWidth="1"/>
    <col min="7" max="7" width="8" style="6" customWidth="1"/>
    <col min="8" max="8" width="4.875" style="6" customWidth="1"/>
    <col min="9" max="9" width="7.625" style="6" customWidth="1"/>
    <col min="10" max="11" width="3.625" style="6" customWidth="1"/>
    <col min="12" max="12" width="10.625" style="6" customWidth="1"/>
    <col min="13" max="13" width="4.625" style="6" customWidth="1"/>
    <col min="14" max="16384" width="9" style="1" customWidth="1"/>
  </cols>
  <sheetData>
    <row r="1" spans="1:13" ht="18" customHeight="1">
      <c r="A1" s="128" t="s">
        <v>39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56"/>
      <c r="M1" s="156"/>
    </row>
    <row r="2" spans="1:13" ht="12" customHeight="1">
      <c r="A2" s="1" t="s">
        <v>174</v>
      </c>
    </row>
    <row r="3" spans="1:13" ht="12" customHeight="1">
      <c r="A3" s="6" t="s">
        <v>23</v>
      </c>
    </row>
    <row r="4" spans="1:13" ht="12" customHeight="1">
      <c r="A4" s="6" t="s">
        <v>30</v>
      </c>
    </row>
    <row r="5" spans="1:13" ht="13.5" customHeight="1"/>
    <row r="6" spans="1:13" ht="13.5" customHeight="1">
      <c r="A6" s="330" t="s">
        <v>42</v>
      </c>
      <c r="B6" s="335" t="s">
        <v>31</v>
      </c>
      <c r="C6" s="200"/>
      <c r="D6" s="200"/>
      <c r="E6" s="200"/>
      <c r="F6" s="200"/>
      <c r="G6" s="200"/>
      <c r="H6" s="200"/>
      <c r="I6" s="200"/>
      <c r="J6" s="200"/>
      <c r="K6" s="360"/>
      <c r="L6" s="162" t="s">
        <v>37</v>
      </c>
      <c r="M6" s="162"/>
    </row>
    <row r="7" spans="1:13" ht="15" customHeight="1">
      <c r="A7" s="394" t="s">
        <v>212</v>
      </c>
      <c r="B7" s="336" t="s">
        <v>320</v>
      </c>
      <c r="C7" s="203"/>
      <c r="D7" s="203"/>
      <c r="E7" s="203"/>
      <c r="F7" s="203"/>
      <c r="G7" s="203"/>
      <c r="H7" s="203"/>
      <c r="I7" s="203"/>
      <c r="J7" s="203"/>
      <c r="K7" s="361"/>
      <c r="L7" s="365"/>
      <c r="M7" s="28"/>
    </row>
    <row r="8" spans="1:13" ht="15" customHeight="1">
      <c r="A8" s="395" t="s">
        <v>14</v>
      </c>
      <c r="B8" s="372" t="s">
        <v>294</v>
      </c>
      <c r="C8" s="13"/>
      <c r="D8" s="13"/>
      <c r="E8" s="13"/>
      <c r="F8" s="13"/>
      <c r="G8" s="13"/>
      <c r="H8" s="13"/>
      <c r="I8" s="13"/>
      <c r="J8" s="13"/>
      <c r="K8" s="362"/>
      <c r="L8" s="20"/>
      <c r="M8" s="28"/>
    </row>
    <row r="9" spans="1:13" ht="15" customHeight="1">
      <c r="A9" s="395" t="s">
        <v>146</v>
      </c>
      <c r="B9" s="340"/>
      <c r="C9" s="205">
        <f>'構造物取壊し工－数量集計表'!J18</f>
        <v>5.2</v>
      </c>
      <c r="D9" s="16" t="s">
        <v>409</v>
      </c>
      <c r="E9" s="207">
        <v>7.0000000000000007e-002</v>
      </c>
      <c r="F9" s="16" t="s">
        <v>13</v>
      </c>
      <c r="G9" s="217">
        <f>ROUND(C9*E9,3)</f>
        <v>0.36399999999999999</v>
      </c>
      <c r="H9" s="16" t="s">
        <v>274</v>
      </c>
      <c r="I9" s="13"/>
      <c r="J9" s="13"/>
      <c r="K9" s="362"/>
      <c r="L9" s="20"/>
      <c r="M9" s="28"/>
    </row>
    <row r="10" spans="1:13" ht="15" customHeight="1">
      <c r="A10" s="396">
        <v>11.8</v>
      </c>
      <c r="B10" s="372" t="s">
        <v>321</v>
      </c>
      <c r="C10" s="374"/>
      <c r="D10" s="13"/>
      <c r="E10" s="13"/>
      <c r="F10" s="13"/>
      <c r="G10" s="13"/>
      <c r="H10" s="13"/>
      <c r="I10" s="13"/>
      <c r="J10" s="13"/>
      <c r="K10" s="362"/>
      <c r="L10" s="20"/>
      <c r="M10" s="28"/>
    </row>
    <row r="11" spans="1:13" ht="15" customHeight="1">
      <c r="A11" s="11" t="s">
        <v>245</v>
      </c>
      <c r="B11" s="337"/>
      <c r="C11" s="205">
        <f>'構造物取壊し工－数量集計表'!J20</f>
        <v>7.9</v>
      </c>
      <c r="D11" s="16" t="s">
        <v>409</v>
      </c>
      <c r="E11" s="207">
        <v>5.e-002</v>
      </c>
      <c r="F11" s="16" t="s">
        <v>13</v>
      </c>
      <c r="G11" s="217">
        <f>ROUND(C11*E11,3)</f>
        <v>0.39500000000000002</v>
      </c>
      <c r="H11" s="16" t="s">
        <v>274</v>
      </c>
      <c r="I11" s="209"/>
      <c r="J11" s="16"/>
      <c r="K11" s="362"/>
      <c r="L11" s="20"/>
      <c r="M11" s="28"/>
    </row>
    <row r="12" spans="1:13" ht="15" customHeight="1">
      <c r="A12" s="11"/>
      <c r="B12" s="372" t="s">
        <v>213</v>
      </c>
      <c r="C12" s="205"/>
      <c r="D12" s="16"/>
      <c r="E12" s="220"/>
      <c r="F12" s="16"/>
      <c r="G12" s="16"/>
      <c r="H12" s="16"/>
      <c r="I12" s="209"/>
      <c r="J12" s="16"/>
      <c r="K12" s="362"/>
      <c r="L12" s="20"/>
      <c r="M12" s="28"/>
    </row>
    <row r="13" spans="1:13" ht="15" customHeight="1">
      <c r="A13" s="11"/>
      <c r="B13" s="373" t="s">
        <v>408</v>
      </c>
      <c r="C13" s="13"/>
      <c r="D13" s="401">
        <f>G9</f>
        <v>0.36399999999999999</v>
      </c>
      <c r="E13" s="16" t="s">
        <v>411</v>
      </c>
      <c r="F13" s="403">
        <f>G11</f>
        <v>0.39500000000000002</v>
      </c>
      <c r="G13" s="150">
        <f>D13+F13</f>
        <v>0.75900000000000001</v>
      </c>
      <c r="H13" s="16" t="s">
        <v>274</v>
      </c>
      <c r="I13" s="220"/>
      <c r="J13" s="13"/>
      <c r="K13" s="362"/>
      <c r="L13" s="226">
        <f>ROUND(G13,1)</f>
        <v>0.8</v>
      </c>
      <c r="M13" s="28" t="s">
        <v>274</v>
      </c>
    </row>
    <row r="14" spans="1:13" ht="15" customHeight="1">
      <c r="A14" s="11"/>
      <c r="B14" s="373" t="s">
        <v>410</v>
      </c>
      <c r="C14" s="205"/>
      <c r="D14" s="401">
        <f>G13</f>
        <v>0.75900000000000001</v>
      </c>
      <c r="E14" s="13" t="s">
        <v>66</v>
      </c>
      <c r="F14" s="13"/>
      <c r="G14" s="16">
        <f>D14*2.35</f>
        <v>1.7836500000000002</v>
      </c>
      <c r="H14" s="16" t="s">
        <v>215</v>
      </c>
      <c r="I14" s="209"/>
      <c r="J14" s="13"/>
      <c r="K14" s="362"/>
      <c r="L14" s="226">
        <f>ROUND(G14,1)</f>
        <v>1.8</v>
      </c>
      <c r="M14" s="28" t="s">
        <v>215</v>
      </c>
    </row>
    <row r="15" spans="1:13" ht="15" customHeight="1">
      <c r="A15" s="397" t="s">
        <v>212</v>
      </c>
      <c r="B15" s="399" t="s">
        <v>320</v>
      </c>
      <c r="C15" s="152"/>
      <c r="D15" s="152"/>
      <c r="E15" s="152"/>
      <c r="F15" s="152"/>
      <c r="G15" s="152"/>
      <c r="H15" s="152"/>
      <c r="I15" s="152"/>
      <c r="J15" s="152"/>
      <c r="K15" s="404"/>
      <c r="L15" s="163"/>
      <c r="M15" s="165"/>
    </row>
    <row r="16" spans="1:13" ht="15" customHeight="1">
      <c r="A16" s="395" t="s">
        <v>14</v>
      </c>
      <c r="B16" s="372" t="s">
        <v>346</v>
      </c>
      <c r="C16" s="13"/>
      <c r="D16" s="13"/>
      <c r="E16" s="13"/>
      <c r="F16" s="13"/>
      <c r="G16" s="13"/>
      <c r="H16" s="13"/>
      <c r="I16" s="13"/>
      <c r="J16" s="13"/>
      <c r="K16" s="362"/>
      <c r="L16" s="20"/>
      <c r="M16" s="28"/>
    </row>
    <row r="17" spans="1:13" ht="15" customHeight="1">
      <c r="A17" s="395" t="s">
        <v>146</v>
      </c>
      <c r="B17" s="340"/>
      <c r="C17" s="205">
        <f>'構造物取壊し工－数量集計表'!J22</f>
        <v>0</v>
      </c>
      <c r="D17" s="16" t="s">
        <v>409</v>
      </c>
      <c r="E17" s="207">
        <v>0.1</v>
      </c>
      <c r="F17" s="16" t="s">
        <v>13</v>
      </c>
      <c r="G17" s="217">
        <f>ROUND(C17*E17,3)</f>
        <v>0</v>
      </c>
      <c r="H17" s="16" t="s">
        <v>274</v>
      </c>
      <c r="I17" s="13"/>
      <c r="J17" s="13"/>
      <c r="K17" s="362"/>
      <c r="L17" s="20"/>
      <c r="M17" s="28"/>
    </row>
    <row r="18" spans="1:13" ht="15" customHeight="1">
      <c r="A18" s="396">
        <v>13</v>
      </c>
      <c r="B18" s="372" t="s">
        <v>213</v>
      </c>
      <c r="C18" s="205"/>
      <c r="D18" s="16"/>
      <c r="E18" s="220"/>
      <c r="F18" s="16"/>
      <c r="G18" s="16"/>
      <c r="H18" s="16"/>
      <c r="I18" s="209"/>
      <c r="J18" s="16"/>
      <c r="K18" s="362"/>
      <c r="L18" s="20"/>
      <c r="M18" s="28"/>
    </row>
    <row r="19" spans="1:13" ht="15" customHeight="1">
      <c r="A19" s="11" t="s">
        <v>322</v>
      </c>
      <c r="B19" s="373" t="s">
        <v>408</v>
      </c>
      <c r="C19" s="13"/>
      <c r="D19" s="401">
        <f>G17</f>
        <v>0</v>
      </c>
      <c r="E19" s="16" t="s">
        <v>274</v>
      </c>
      <c r="F19" s="403"/>
      <c r="G19" s="150"/>
      <c r="H19" s="16"/>
      <c r="I19" s="220"/>
      <c r="J19" s="13"/>
      <c r="K19" s="362"/>
      <c r="L19" s="226">
        <f>ROUND(D19,1)</f>
        <v>0</v>
      </c>
      <c r="M19" s="28" t="s">
        <v>274</v>
      </c>
    </row>
    <row r="20" spans="1:13" ht="15" customHeight="1">
      <c r="A20" s="398"/>
      <c r="B20" s="400" t="s">
        <v>410</v>
      </c>
      <c r="C20" s="204"/>
      <c r="D20" s="402">
        <f>D19</f>
        <v>0</v>
      </c>
      <c r="E20" s="153" t="s">
        <v>66</v>
      </c>
      <c r="F20" s="153"/>
      <c r="G20" s="210">
        <f>D20*2.35</f>
        <v>0</v>
      </c>
      <c r="H20" s="210" t="s">
        <v>215</v>
      </c>
      <c r="I20" s="218"/>
      <c r="J20" s="153"/>
      <c r="K20" s="405"/>
      <c r="L20" s="406">
        <f>ROUND(G20,1)</f>
        <v>0</v>
      </c>
      <c r="M20" s="227" t="s">
        <v>215</v>
      </c>
    </row>
    <row r="21" spans="1:13" ht="15" customHeight="1">
      <c r="A21" s="395" t="s">
        <v>212</v>
      </c>
      <c r="B21" s="399" t="s">
        <v>320</v>
      </c>
      <c r="C21" s="205"/>
      <c r="D21" s="16"/>
      <c r="E21" s="205"/>
      <c r="F21" s="13"/>
      <c r="G21" s="16"/>
      <c r="H21" s="13"/>
      <c r="I21" s="209"/>
      <c r="J21" s="13"/>
      <c r="K21" s="362"/>
      <c r="L21" s="20"/>
      <c r="M21" s="28"/>
    </row>
    <row r="22" spans="1:13" ht="15" customHeight="1">
      <c r="A22" s="395" t="s">
        <v>14</v>
      </c>
      <c r="B22" s="373" t="s">
        <v>345</v>
      </c>
      <c r="C22" s="13"/>
      <c r="D22" s="13"/>
      <c r="E22" s="13"/>
      <c r="F22" s="13"/>
      <c r="G22" s="13"/>
      <c r="H22" s="13"/>
      <c r="I22" s="220"/>
      <c r="J22" s="13"/>
      <c r="K22" s="362"/>
      <c r="L22" s="20"/>
      <c r="M22" s="28"/>
    </row>
    <row r="23" spans="1:13" ht="15" customHeight="1">
      <c r="A23" s="395" t="s">
        <v>146</v>
      </c>
      <c r="B23" s="337"/>
      <c r="C23" s="207"/>
      <c r="D23" s="16"/>
      <c r="E23" s="205"/>
      <c r="F23" s="16"/>
      <c r="G23" s="16"/>
      <c r="H23" s="16"/>
      <c r="I23" s="209"/>
      <c r="J23" s="16"/>
      <c r="K23" s="362"/>
      <c r="L23" s="226"/>
      <c r="M23" s="28"/>
    </row>
    <row r="24" spans="1:13" ht="15" customHeight="1">
      <c r="A24" s="396">
        <v>13</v>
      </c>
      <c r="B24" s="337"/>
      <c r="C24" s="207"/>
      <c r="D24" s="16"/>
      <c r="E24" s="205"/>
      <c r="F24" s="16"/>
      <c r="G24" s="16"/>
      <c r="H24" s="16"/>
      <c r="I24" s="209"/>
      <c r="J24" s="16"/>
      <c r="K24" s="362"/>
      <c r="L24" s="226"/>
      <c r="M24" s="28"/>
    </row>
    <row r="25" spans="1:13" ht="15" customHeight="1">
      <c r="A25" s="11" t="s">
        <v>322</v>
      </c>
      <c r="B25" s="373" t="s">
        <v>408</v>
      </c>
      <c r="C25" s="13"/>
      <c r="D25" s="401">
        <f>'Co取壊し工－一般計算書'!I45</f>
        <v>7.9029999999999996</v>
      </c>
      <c r="E25" s="16" t="s">
        <v>274</v>
      </c>
      <c r="F25" s="403"/>
      <c r="G25" s="150"/>
      <c r="H25" s="16"/>
      <c r="I25" s="220"/>
      <c r="J25" s="13"/>
      <c r="K25" s="362"/>
      <c r="L25" s="226">
        <f>ROUND(D25,1)</f>
        <v>7.9</v>
      </c>
      <c r="M25" s="28" t="s">
        <v>274</v>
      </c>
    </row>
    <row r="26" spans="1:13" ht="15" customHeight="1">
      <c r="A26" s="398"/>
      <c r="B26" s="400" t="s">
        <v>410</v>
      </c>
      <c r="C26" s="204"/>
      <c r="D26" s="402">
        <f>D25</f>
        <v>7.9029999999999996</v>
      </c>
      <c r="E26" s="153" t="s">
        <v>413</v>
      </c>
      <c r="F26" s="153"/>
      <c r="G26" s="210">
        <f>D26*2.5</f>
        <v>19.7575</v>
      </c>
      <c r="H26" s="210" t="s">
        <v>215</v>
      </c>
      <c r="I26" s="218"/>
      <c r="J26" s="153"/>
      <c r="K26" s="405"/>
      <c r="L26" s="406">
        <f>ROUND(G26,1)</f>
        <v>19.8</v>
      </c>
      <c r="M26" s="227" t="s">
        <v>215</v>
      </c>
    </row>
    <row r="27" spans="1:13" ht="15" customHeight="1">
      <c r="A27" s="334"/>
      <c r="B27" s="337"/>
      <c r="C27" s="207"/>
      <c r="D27" s="16"/>
      <c r="E27" s="205"/>
      <c r="F27" s="16"/>
      <c r="G27" s="16"/>
      <c r="H27" s="16"/>
      <c r="I27" s="209"/>
      <c r="J27" s="16"/>
      <c r="K27" s="362"/>
      <c r="L27" s="226"/>
      <c r="M27" s="28"/>
    </row>
    <row r="28" spans="1:13" ht="15" customHeight="1">
      <c r="A28" s="334"/>
      <c r="B28" s="337"/>
      <c r="C28" s="207"/>
      <c r="D28" s="16"/>
      <c r="E28" s="205"/>
      <c r="F28" s="16"/>
      <c r="G28" s="16"/>
      <c r="H28" s="16"/>
      <c r="I28" s="209"/>
      <c r="J28" s="16"/>
      <c r="K28" s="362"/>
      <c r="L28" s="226"/>
      <c r="M28" s="28"/>
    </row>
    <row r="29" spans="1:13" ht="15" customHeight="1">
      <c r="A29" s="11"/>
      <c r="B29" s="337"/>
      <c r="C29" s="207"/>
      <c r="D29" s="16"/>
      <c r="E29" s="205"/>
      <c r="F29" s="16"/>
      <c r="G29" s="16"/>
      <c r="H29" s="16"/>
      <c r="I29" s="209"/>
      <c r="J29" s="16"/>
      <c r="K29" s="362"/>
      <c r="L29" s="226"/>
      <c r="M29" s="28"/>
    </row>
    <row r="30" spans="1:13" ht="15" customHeight="1">
      <c r="A30" s="11"/>
      <c r="B30" s="337"/>
      <c r="C30" s="207"/>
      <c r="D30" s="16"/>
      <c r="E30" s="205"/>
      <c r="F30" s="16"/>
      <c r="G30" s="16"/>
      <c r="H30" s="16"/>
      <c r="I30" s="209"/>
      <c r="J30" s="16"/>
      <c r="K30" s="362"/>
      <c r="L30" s="226"/>
      <c r="M30" s="28"/>
    </row>
    <row r="31" spans="1:13" ht="13.5" customHeight="1">
      <c r="A31" s="11"/>
      <c r="B31" s="337"/>
      <c r="C31" s="207"/>
      <c r="D31" s="16"/>
      <c r="E31" s="205"/>
      <c r="F31" s="16"/>
      <c r="G31" s="16"/>
      <c r="H31" s="16"/>
      <c r="I31" s="209"/>
      <c r="J31" s="16"/>
      <c r="K31" s="362"/>
      <c r="L31" s="226"/>
      <c r="M31" s="28"/>
    </row>
    <row r="32" spans="1:13" ht="13.5" customHeight="1">
      <c r="A32" s="11"/>
      <c r="B32" s="337"/>
      <c r="C32" s="207"/>
      <c r="D32" s="16"/>
      <c r="E32" s="205"/>
      <c r="F32" s="16"/>
      <c r="G32" s="16"/>
      <c r="H32" s="16"/>
      <c r="I32" s="209"/>
      <c r="J32" s="16"/>
      <c r="K32" s="362"/>
      <c r="L32" s="226"/>
      <c r="M32" s="28"/>
    </row>
    <row r="33" spans="1:13" ht="13.5" customHeight="1">
      <c r="A33" s="11"/>
      <c r="B33" s="337"/>
      <c r="C33" s="207"/>
      <c r="D33" s="16"/>
      <c r="E33" s="205"/>
      <c r="F33" s="16"/>
      <c r="G33" s="16"/>
      <c r="H33" s="16"/>
      <c r="I33" s="209"/>
      <c r="J33" s="16"/>
      <c r="K33" s="362"/>
      <c r="L33" s="226"/>
      <c r="M33" s="28"/>
    </row>
    <row r="34" spans="1:13" ht="13.5" customHeight="1">
      <c r="A34" s="11"/>
      <c r="B34" s="337"/>
      <c r="C34" s="13"/>
      <c r="D34" s="13"/>
      <c r="E34" s="13"/>
      <c r="F34" s="13"/>
      <c r="G34" s="13"/>
      <c r="H34" s="13"/>
      <c r="I34" s="13"/>
      <c r="J34" s="13"/>
      <c r="K34" s="362"/>
      <c r="L34" s="20"/>
      <c r="M34" s="28"/>
    </row>
    <row r="35" spans="1:13" ht="13.5" customHeight="1">
      <c r="A35" s="11"/>
      <c r="B35" s="337"/>
      <c r="C35" s="205"/>
      <c r="D35" s="16"/>
      <c r="E35" s="205"/>
      <c r="F35" s="16"/>
      <c r="G35" s="16"/>
      <c r="H35" s="16"/>
      <c r="I35" s="209"/>
      <c r="J35" s="16"/>
      <c r="K35" s="362"/>
      <c r="L35" s="20"/>
      <c r="M35" s="28"/>
    </row>
    <row r="36" spans="1:13" ht="13.5" customHeight="1">
      <c r="A36" s="11"/>
      <c r="B36" s="337"/>
      <c r="C36" s="205"/>
      <c r="D36" s="16"/>
      <c r="E36" s="205"/>
      <c r="F36" s="16"/>
      <c r="G36" s="16"/>
      <c r="H36" s="16"/>
      <c r="I36" s="209"/>
      <c r="J36" s="16"/>
      <c r="K36" s="362"/>
      <c r="L36" s="20"/>
      <c r="M36" s="28"/>
    </row>
    <row r="37" spans="1:13" ht="13.5" customHeight="1">
      <c r="A37" s="11"/>
      <c r="B37" s="337"/>
      <c r="C37" s="13"/>
      <c r="D37" s="13"/>
      <c r="E37" s="13"/>
      <c r="F37" s="13"/>
      <c r="G37" s="13"/>
      <c r="H37" s="13"/>
      <c r="I37" s="220"/>
      <c r="J37" s="13"/>
      <c r="K37" s="362"/>
      <c r="L37" s="20"/>
      <c r="M37" s="28"/>
    </row>
    <row r="38" spans="1:13" ht="13.5" customHeight="1">
      <c r="A38" s="11"/>
      <c r="B38" s="337"/>
      <c r="C38" s="207"/>
      <c r="D38" s="16"/>
      <c r="E38" s="212"/>
      <c r="F38" s="13"/>
      <c r="G38" s="16"/>
      <c r="H38" s="13"/>
      <c r="I38" s="209"/>
      <c r="J38" s="13"/>
      <c r="K38" s="362"/>
      <c r="L38" s="20"/>
      <c r="M38" s="28"/>
    </row>
    <row r="39" spans="1:13" ht="13.5" customHeight="1">
      <c r="A39" s="11"/>
      <c r="B39" s="337"/>
      <c r="C39" s="13"/>
      <c r="D39" s="13"/>
      <c r="E39" s="13"/>
      <c r="F39" s="13"/>
      <c r="G39" s="13"/>
      <c r="H39" s="13"/>
      <c r="I39" s="220"/>
      <c r="J39" s="13"/>
      <c r="K39" s="362"/>
      <c r="L39" s="20"/>
      <c r="M39" s="28"/>
    </row>
    <row r="40" spans="1:13" ht="13.5" customHeight="1">
      <c r="A40" s="11"/>
      <c r="B40" s="337"/>
      <c r="C40" s="207"/>
      <c r="D40" s="16"/>
      <c r="E40" s="205"/>
      <c r="F40" s="16"/>
      <c r="G40" s="16"/>
      <c r="H40" s="16"/>
      <c r="I40" s="209"/>
      <c r="J40" s="16"/>
      <c r="K40" s="362"/>
      <c r="L40" s="20"/>
      <c r="M40" s="28"/>
    </row>
    <row r="41" spans="1:13" ht="13.5" customHeight="1">
      <c r="A41" s="11"/>
      <c r="B41" s="337"/>
      <c r="C41" s="13"/>
      <c r="D41" s="13"/>
      <c r="E41" s="13"/>
      <c r="F41" s="13"/>
      <c r="G41" s="13"/>
      <c r="H41" s="13"/>
      <c r="I41" s="220"/>
      <c r="J41" s="13"/>
      <c r="K41" s="362"/>
      <c r="L41" s="20"/>
      <c r="M41" s="28"/>
    </row>
    <row r="42" spans="1:13" ht="13.5" customHeight="1">
      <c r="A42" s="11"/>
      <c r="B42" s="337"/>
      <c r="C42" s="209"/>
      <c r="D42" s="16"/>
      <c r="E42" s="209"/>
      <c r="F42" s="16"/>
      <c r="G42" s="217"/>
      <c r="H42" s="16"/>
      <c r="I42" s="209"/>
      <c r="J42" s="13"/>
      <c r="K42" s="362"/>
      <c r="L42" s="20"/>
      <c r="M42" s="28"/>
    </row>
    <row r="43" spans="1:13">
      <c r="A43" s="11"/>
      <c r="B43" s="337"/>
      <c r="C43" s="13"/>
      <c r="D43" s="13"/>
      <c r="E43" s="13"/>
      <c r="F43" s="13"/>
      <c r="G43" s="13"/>
      <c r="H43" s="13"/>
      <c r="I43" s="220"/>
      <c r="J43" s="13"/>
      <c r="K43" s="362"/>
      <c r="L43" s="20"/>
      <c r="M43" s="28"/>
    </row>
    <row r="44" spans="1:13" ht="13.5" customHeight="1">
      <c r="A44" s="11"/>
      <c r="B44" s="337"/>
      <c r="C44" s="207"/>
      <c r="D44" s="16"/>
      <c r="E44" s="205"/>
      <c r="F44" s="16"/>
      <c r="G44" s="16"/>
      <c r="H44" s="16"/>
      <c r="I44" s="209"/>
      <c r="J44" s="16"/>
      <c r="K44" s="362"/>
      <c r="L44" s="226"/>
      <c r="M44" s="28"/>
    </row>
    <row r="45" spans="1:13" ht="13.5" customHeight="1">
      <c r="A45" s="11"/>
      <c r="B45" s="340"/>
      <c r="C45" s="13"/>
      <c r="D45" s="13"/>
      <c r="E45" s="13"/>
      <c r="F45" s="13"/>
      <c r="G45" s="13"/>
      <c r="H45" s="13"/>
      <c r="I45" s="13"/>
      <c r="J45" s="13"/>
      <c r="K45" s="362"/>
      <c r="L45" s="21"/>
      <c r="M45" s="29"/>
    </row>
    <row r="46" spans="1:13" ht="13.5" customHeight="1">
      <c r="A46" s="11"/>
      <c r="B46" s="337"/>
      <c r="C46" s="13"/>
      <c r="D46" s="13"/>
      <c r="E46" s="13"/>
      <c r="F46" s="13"/>
      <c r="G46" s="13"/>
      <c r="H46" s="13"/>
      <c r="I46" s="13"/>
      <c r="J46" s="13"/>
      <c r="K46" s="362"/>
      <c r="L46" s="20"/>
      <c r="M46" s="28"/>
    </row>
    <row r="47" spans="1:13" ht="13.5" customHeight="1">
      <c r="A47" s="11"/>
      <c r="B47" s="337"/>
      <c r="C47" s="13"/>
      <c r="D47" s="13"/>
      <c r="E47" s="13"/>
      <c r="F47" s="13"/>
      <c r="G47" s="13"/>
      <c r="H47" s="13"/>
      <c r="I47" s="13"/>
      <c r="J47" s="13"/>
      <c r="K47" s="362"/>
      <c r="L47" s="20"/>
      <c r="M47" s="28"/>
    </row>
    <row r="48" spans="1:13" ht="13.5" customHeight="1">
      <c r="A48" s="11"/>
      <c r="B48" s="340"/>
      <c r="C48" s="205"/>
      <c r="D48" s="16"/>
      <c r="E48" s="205"/>
      <c r="F48" s="16"/>
      <c r="G48" s="16"/>
      <c r="H48" s="13"/>
      <c r="I48" s="13"/>
      <c r="J48" s="13"/>
      <c r="K48" s="362"/>
      <c r="L48" s="20"/>
      <c r="M48" s="28"/>
    </row>
    <row r="49" spans="1:13" ht="13.5" customHeight="1">
      <c r="A49" s="11"/>
      <c r="B49" s="337"/>
      <c r="C49" s="13"/>
      <c r="D49" s="13"/>
      <c r="E49" s="13"/>
      <c r="F49" s="13"/>
      <c r="G49" s="13"/>
      <c r="H49" s="13"/>
      <c r="I49" s="13"/>
      <c r="J49" s="13"/>
      <c r="K49" s="362"/>
      <c r="L49" s="20"/>
      <c r="M49" s="28"/>
    </row>
    <row r="50" spans="1:13" ht="13.5" customHeight="1">
      <c r="A50" s="11"/>
      <c r="B50" s="337"/>
      <c r="C50" s="205"/>
      <c r="D50" s="16"/>
      <c r="E50" s="205"/>
      <c r="F50" s="16"/>
      <c r="G50" s="16"/>
      <c r="H50" s="16"/>
      <c r="I50" s="209"/>
      <c r="J50" s="16"/>
      <c r="K50" s="362"/>
      <c r="L50" s="20"/>
      <c r="M50" s="28"/>
    </row>
    <row r="51" spans="1:13" ht="13.5" customHeight="1">
      <c r="A51" s="11"/>
      <c r="B51" s="337"/>
      <c r="C51" s="205"/>
      <c r="D51" s="16"/>
      <c r="E51" s="205"/>
      <c r="F51" s="16"/>
      <c r="G51" s="16"/>
      <c r="H51" s="16"/>
      <c r="I51" s="209"/>
      <c r="J51" s="16"/>
      <c r="K51" s="362"/>
      <c r="L51" s="20"/>
      <c r="M51" s="28"/>
    </row>
    <row r="52" spans="1:13" ht="13.5" customHeight="1">
      <c r="A52" s="11"/>
      <c r="B52" s="337"/>
      <c r="C52" s="13"/>
      <c r="D52" s="13"/>
      <c r="E52" s="13"/>
      <c r="F52" s="13"/>
      <c r="G52" s="13"/>
      <c r="H52" s="13"/>
      <c r="I52" s="220"/>
      <c r="J52" s="13"/>
      <c r="K52" s="362"/>
      <c r="L52" s="20"/>
      <c r="M52" s="28"/>
    </row>
    <row r="53" spans="1:13" ht="13.5" customHeight="1">
      <c r="A53" s="11"/>
      <c r="B53" s="337"/>
      <c r="C53" s="207"/>
      <c r="D53" s="16"/>
      <c r="E53" s="212"/>
      <c r="F53" s="13"/>
      <c r="G53" s="16"/>
      <c r="H53" s="13"/>
      <c r="I53" s="209"/>
      <c r="J53" s="13"/>
      <c r="K53" s="362"/>
      <c r="L53" s="20"/>
      <c r="M53" s="28"/>
    </row>
    <row r="54" spans="1:13" ht="13.5" customHeight="1">
      <c r="A54" s="11"/>
      <c r="B54" s="337"/>
      <c r="C54" s="13"/>
      <c r="D54" s="13"/>
      <c r="E54" s="13"/>
      <c r="F54" s="13"/>
      <c r="G54" s="13"/>
      <c r="H54" s="13"/>
      <c r="I54" s="220"/>
      <c r="J54" s="13"/>
      <c r="K54" s="362"/>
      <c r="L54" s="20"/>
      <c r="M54" s="28"/>
    </row>
    <row r="55" spans="1:13" ht="13.5" customHeight="1">
      <c r="A55" s="11"/>
      <c r="B55" s="337"/>
      <c r="C55" s="207"/>
      <c r="D55" s="16"/>
      <c r="E55" s="205"/>
      <c r="F55" s="16"/>
      <c r="G55" s="16"/>
      <c r="H55" s="16"/>
      <c r="I55" s="209"/>
      <c r="J55" s="16"/>
      <c r="K55" s="362"/>
      <c r="L55" s="20"/>
      <c r="M55" s="28"/>
    </row>
    <row r="56" spans="1:13" ht="13.5" customHeight="1">
      <c r="A56" s="11"/>
      <c r="B56" s="337"/>
      <c r="C56" s="13"/>
      <c r="D56" s="13"/>
      <c r="E56" s="13"/>
      <c r="F56" s="13"/>
      <c r="G56" s="13"/>
      <c r="H56" s="13"/>
      <c r="I56" s="220"/>
      <c r="J56" s="13"/>
      <c r="K56" s="362"/>
      <c r="L56" s="20"/>
      <c r="M56" s="28"/>
    </row>
    <row r="57" spans="1:13" ht="13.5" customHeight="1">
      <c r="A57" s="11"/>
      <c r="B57" s="337"/>
      <c r="C57" s="209"/>
      <c r="D57" s="16"/>
      <c r="E57" s="209"/>
      <c r="F57" s="16"/>
      <c r="G57" s="217"/>
      <c r="H57" s="16"/>
      <c r="I57" s="209"/>
      <c r="J57" s="13"/>
      <c r="K57" s="362"/>
      <c r="L57" s="20"/>
      <c r="M57" s="28"/>
    </row>
    <row r="58" spans="1:13" ht="13.5" customHeight="1">
      <c r="A58" s="11"/>
      <c r="B58" s="337"/>
      <c r="C58" s="13"/>
      <c r="D58" s="13"/>
      <c r="E58" s="13"/>
      <c r="F58" s="13"/>
      <c r="G58" s="13"/>
      <c r="H58" s="13"/>
      <c r="I58" s="220"/>
      <c r="J58" s="13"/>
      <c r="K58" s="362"/>
      <c r="L58" s="20"/>
      <c r="M58" s="28"/>
    </row>
    <row r="59" spans="1:13">
      <c r="A59" s="11"/>
      <c r="B59" s="340"/>
      <c r="C59" s="13"/>
      <c r="D59" s="13"/>
      <c r="E59" s="13"/>
      <c r="F59" s="13"/>
      <c r="G59" s="13"/>
      <c r="H59" s="13"/>
      <c r="I59" s="13"/>
      <c r="J59" s="13"/>
      <c r="K59" s="362"/>
      <c r="L59" s="20"/>
      <c r="M59" s="28"/>
    </row>
    <row r="60" spans="1:13">
      <c r="A60" s="11"/>
      <c r="B60" s="340"/>
      <c r="C60" s="13"/>
      <c r="D60" s="13"/>
      <c r="E60" s="13"/>
      <c r="F60" s="13"/>
      <c r="G60" s="13"/>
      <c r="H60" s="13"/>
      <c r="I60" s="13"/>
      <c r="J60" s="13"/>
      <c r="K60" s="362"/>
      <c r="L60" s="20"/>
      <c r="M60" s="28"/>
    </row>
    <row r="61" spans="1:13" ht="14.25">
      <c r="A61" s="12"/>
      <c r="B61" s="341"/>
      <c r="C61" s="18"/>
      <c r="D61" s="18"/>
      <c r="E61" s="18"/>
      <c r="F61" s="18"/>
      <c r="G61" s="18"/>
      <c r="H61" s="18"/>
      <c r="I61" s="18"/>
      <c r="J61" s="18"/>
      <c r="K61" s="364"/>
      <c r="L61" s="23"/>
      <c r="M61" s="31"/>
    </row>
  </sheetData>
  <phoneticPr fontId="3"/>
  <pageMargins left="0.78740157480314998" right="0" top="0.59055118110236204" bottom="0" header="0.196850393700787" footer="0.196850393700787"/>
  <pageSetup paperSize="9" fitToWidth="1" fitToHeight="1" orientation="portrait" usePrinterDefaults="1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0000"/>
  </sheetPr>
  <dimension ref="A1"/>
  <sheetViews>
    <sheetView workbookViewId="0">
      <selection activeCell="N44" sqref="N44"/>
    </sheetView>
  </sheetViews>
  <sheetFormatPr defaultRowHeight="13.5"/>
  <sheetData/>
  <phoneticPr fontId="3"/>
  <pageMargins left="0.7" right="0.7" top="0.75" bottom="0.75" header="0.3" footer="0.3"/>
  <pageSetup paperSize="9" fitToWidth="1" fitToHeight="1" orientation="portrait" usePrinterDefaults="1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00B0F0"/>
  </sheetPr>
  <dimension ref="A1"/>
  <sheetViews>
    <sheetView workbookViewId="0">
      <selection activeCell="N44" sqref="N44"/>
    </sheetView>
  </sheetViews>
  <sheetFormatPr defaultRowHeight="13.5"/>
  <sheetData/>
  <phoneticPr fontId="3"/>
  <pageMargins left="0.7" right="0.7" top="0.75" bottom="0.75" header="0.3" footer="0.3"/>
  <pageSetup paperSize="9" fitToWidth="1" fitToHeight="1" orientation="portrait" usePrinterDefaults="1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I65"/>
  <sheetViews>
    <sheetView showGridLines="0" view="pageBreakPreview" zoomScaleSheetLayoutView="100" workbookViewId="0">
      <selection activeCell="K36" sqref="K36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177</v>
      </c>
      <c r="B1" s="33"/>
      <c r="C1" s="33"/>
      <c r="D1" s="33"/>
      <c r="E1" s="33"/>
      <c r="F1" s="33"/>
      <c r="G1" s="33"/>
      <c r="H1" s="33"/>
      <c r="I1" s="33"/>
    </row>
    <row r="2" spans="1:9">
      <c r="A2" s="6" t="s">
        <v>54</v>
      </c>
    </row>
    <row r="3" spans="1:9">
      <c r="A3" s="6" t="s">
        <v>81</v>
      </c>
    </row>
    <row r="4" spans="1:9">
      <c r="A4" s="6" t="s">
        <v>36</v>
      </c>
    </row>
    <row r="5" spans="1:9" ht="13.7" customHeight="1">
      <c r="A5" s="6" t="s">
        <v>296</v>
      </c>
    </row>
    <row r="6" spans="1:9">
      <c r="A6" s="6" t="s">
        <v>295</v>
      </c>
    </row>
    <row r="7" spans="1:9" ht="18" customHeight="1">
      <c r="A7" s="72"/>
      <c r="B7" s="80"/>
      <c r="C7" s="93" t="s">
        <v>299</v>
      </c>
      <c r="D7" s="102"/>
      <c r="E7" s="102"/>
      <c r="F7" s="93" t="s">
        <v>169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178</v>
      </c>
      <c r="D8" s="81" t="s">
        <v>181</v>
      </c>
      <c r="E8" s="81" t="s">
        <v>277</v>
      </c>
      <c r="F8" s="81"/>
      <c r="G8" s="81"/>
      <c r="H8" s="81"/>
      <c r="I8" s="113" t="s">
        <v>27</v>
      </c>
    </row>
    <row r="9" spans="1:9" ht="12.95" customHeight="1">
      <c r="A9" s="74" t="s">
        <v>88</v>
      </c>
      <c r="B9" s="110"/>
      <c r="C9" s="86"/>
      <c r="D9" s="107"/>
      <c r="E9" s="110"/>
      <c r="F9" s="86"/>
      <c r="G9" s="107"/>
      <c r="H9" s="110"/>
      <c r="I9" s="114"/>
    </row>
    <row r="10" spans="1:9" ht="12.95" customHeight="1">
      <c r="A10" s="75"/>
      <c r="B10" s="83">
        <v>4</v>
      </c>
      <c r="C10" s="83"/>
      <c r="D10" s="95">
        <v>1.62</v>
      </c>
      <c r="E10" s="83">
        <f>ROUND(B10*D10,1)</f>
        <v>6.5</v>
      </c>
      <c r="F10" s="83"/>
      <c r="G10" s="95"/>
      <c r="H10" s="83"/>
      <c r="I10" s="115"/>
    </row>
    <row r="11" spans="1:9" ht="12.95" customHeight="1">
      <c r="A11" s="74" t="s">
        <v>280</v>
      </c>
      <c r="B11" s="86"/>
      <c r="C11" s="86"/>
      <c r="D11" s="99"/>
      <c r="E11" s="86"/>
      <c r="F11" s="86"/>
      <c r="G11" s="99"/>
      <c r="H11" s="86"/>
      <c r="I11" s="114"/>
    </row>
    <row r="12" spans="1:9" ht="12.95" customHeight="1">
      <c r="A12" s="75"/>
      <c r="B12" s="83">
        <v>5</v>
      </c>
      <c r="C12" s="83"/>
      <c r="D12" s="95">
        <v>1.62</v>
      </c>
      <c r="E12" s="83">
        <f>ROUND(B12*D12,1)</f>
        <v>8.1</v>
      </c>
      <c r="F12" s="83"/>
      <c r="G12" s="95"/>
      <c r="H12" s="83"/>
      <c r="I12" s="115"/>
    </row>
    <row r="13" spans="1:9" ht="12.95" customHeight="1">
      <c r="A13" s="74"/>
      <c r="B13" s="86"/>
      <c r="C13" s="86"/>
      <c r="D13" s="99"/>
      <c r="E13" s="86"/>
      <c r="F13" s="86"/>
      <c r="G13" s="99"/>
      <c r="H13" s="86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6"/>
      <c r="C15" s="86"/>
      <c r="D15" s="99"/>
      <c r="E15" s="86"/>
      <c r="F15" s="86"/>
      <c r="G15" s="99"/>
      <c r="H15" s="86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6"/>
      <c r="C17" s="86"/>
      <c r="D17" s="99"/>
      <c r="E17" s="86"/>
      <c r="F17" s="86"/>
      <c r="G17" s="99"/>
      <c r="H17" s="86"/>
      <c r="I17" s="114"/>
    </row>
    <row r="18" spans="1:9" ht="12.95" customHeight="1">
      <c r="A18" s="75"/>
      <c r="B18" s="83"/>
      <c r="C18" s="83"/>
      <c r="D18" s="95"/>
      <c r="E18" s="83"/>
      <c r="F18" s="83"/>
      <c r="G18" s="95"/>
      <c r="H18" s="83"/>
      <c r="I18" s="115"/>
    </row>
    <row r="19" spans="1:9" ht="12.95" customHeight="1">
      <c r="A19" s="74"/>
      <c r="B19" s="86"/>
      <c r="C19" s="86"/>
      <c r="D19" s="99"/>
      <c r="E19" s="86"/>
      <c r="F19" s="86"/>
      <c r="G19" s="99"/>
      <c r="H19" s="86"/>
      <c r="I19" s="114"/>
    </row>
    <row r="20" spans="1:9" ht="12.95" customHeight="1">
      <c r="A20" s="75"/>
      <c r="B20" s="83"/>
      <c r="C20" s="83"/>
      <c r="D20" s="95"/>
      <c r="E20" s="83"/>
      <c r="F20" s="83"/>
      <c r="G20" s="95"/>
      <c r="H20" s="83"/>
      <c r="I20" s="115"/>
    </row>
    <row r="21" spans="1:9" ht="12.95" customHeight="1">
      <c r="A21" s="74"/>
      <c r="B21" s="86"/>
      <c r="C21" s="86"/>
      <c r="D21" s="99"/>
      <c r="E21" s="86"/>
      <c r="F21" s="86"/>
      <c r="G21" s="99"/>
      <c r="H21" s="86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6"/>
      <c r="C23" s="86"/>
      <c r="D23" s="99"/>
      <c r="E23" s="86"/>
      <c r="F23" s="86"/>
      <c r="G23" s="99"/>
      <c r="H23" s="86"/>
      <c r="I23" s="114"/>
    </row>
    <row r="24" spans="1:9" ht="12.95" customHeight="1">
      <c r="A24" s="75"/>
      <c r="B24" s="83"/>
      <c r="C24" s="83"/>
      <c r="D24" s="95"/>
      <c r="E24" s="83"/>
      <c r="F24" s="83"/>
      <c r="G24" s="95"/>
      <c r="H24" s="83"/>
      <c r="I24" s="115"/>
    </row>
    <row r="25" spans="1:9" ht="12.95" customHeight="1">
      <c r="A25" s="74"/>
      <c r="B25" s="86"/>
      <c r="C25" s="86"/>
      <c r="D25" s="99"/>
      <c r="E25" s="86"/>
      <c r="F25" s="86"/>
      <c r="G25" s="99"/>
      <c r="H25" s="86"/>
      <c r="I25" s="114"/>
    </row>
    <row r="26" spans="1:9" ht="12.95" customHeight="1">
      <c r="A26" s="75"/>
      <c r="B26" s="83"/>
      <c r="C26" s="83"/>
      <c r="D26" s="95"/>
      <c r="E26" s="83"/>
      <c r="F26" s="83"/>
      <c r="G26" s="95"/>
      <c r="H26" s="83"/>
      <c r="I26" s="115"/>
    </row>
    <row r="27" spans="1:9" ht="12.95" customHeight="1">
      <c r="A27" s="74"/>
      <c r="B27" s="86"/>
      <c r="C27" s="86"/>
      <c r="D27" s="99"/>
      <c r="E27" s="86"/>
      <c r="F27" s="86"/>
      <c r="G27" s="99"/>
      <c r="H27" s="86"/>
      <c r="I27" s="114"/>
    </row>
    <row r="28" spans="1:9" ht="12.95" customHeight="1">
      <c r="A28" s="75"/>
      <c r="B28" s="83"/>
      <c r="C28" s="83"/>
      <c r="D28" s="95"/>
      <c r="E28" s="83"/>
      <c r="F28" s="83"/>
      <c r="G28" s="95"/>
      <c r="H28" s="83"/>
      <c r="I28" s="115"/>
    </row>
    <row r="29" spans="1:9" ht="12.95" customHeight="1">
      <c r="A29" s="74"/>
      <c r="B29" s="86"/>
      <c r="C29" s="86"/>
      <c r="D29" s="99"/>
      <c r="E29" s="86"/>
      <c r="F29" s="86"/>
      <c r="G29" s="99"/>
      <c r="H29" s="86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4.1" customHeight="1">
      <c r="A31" s="74"/>
      <c r="B31" s="86"/>
      <c r="C31" s="86"/>
      <c r="D31" s="99"/>
      <c r="E31" s="86"/>
      <c r="F31" s="86"/>
      <c r="G31" s="99"/>
      <c r="H31" s="86"/>
      <c r="I31" s="116"/>
    </row>
    <row r="32" spans="1:9" ht="14.1" customHeight="1">
      <c r="A32" s="75"/>
      <c r="B32" s="83"/>
      <c r="C32" s="83"/>
      <c r="D32" s="95"/>
      <c r="E32" s="83"/>
      <c r="F32" s="83"/>
      <c r="G32" s="95"/>
      <c r="H32" s="83"/>
      <c r="I32" s="117"/>
    </row>
    <row r="33" spans="1:9" ht="12.95" customHeight="1">
      <c r="A33" s="74"/>
      <c r="B33" s="86"/>
      <c r="C33" s="86"/>
      <c r="D33" s="99"/>
      <c r="E33" s="86"/>
      <c r="F33" s="86"/>
      <c r="G33" s="99"/>
      <c r="H33" s="86"/>
      <c r="I33" s="118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6"/>
      <c r="C35" s="86"/>
      <c r="D35" s="99"/>
      <c r="E35" s="86"/>
      <c r="F35" s="86"/>
      <c r="G35" s="99"/>
      <c r="H35" s="86"/>
      <c r="I35" s="114"/>
    </row>
    <row r="36" spans="1:9" ht="12.95" customHeight="1">
      <c r="A36" s="75"/>
      <c r="B36" s="83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6"/>
      <c r="C37" s="86"/>
      <c r="D37" s="99"/>
      <c r="E37" s="86"/>
      <c r="F37" s="86"/>
      <c r="G37" s="99"/>
      <c r="H37" s="86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6"/>
      <c r="C39" s="86"/>
      <c r="D39" s="99"/>
      <c r="E39" s="86"/>
      <c r="F39" s="86"/>
      <c r="G39" s="99"/>
      <c r="H39" s="86"/>
      <c r="I39" s="114"/>
    </row>
    <row r="40" spans="1:9" ht="12.95" customHeight="1">
      <c r="A40" s="75"/>
      <c r="B40" s="83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6"/>
      <c r="C45" s="86"/>
      <c r="D45" s="99"/>
      <c r="E45" s="86"/>
      <c r="F45" s="86"/>
      <c r="G45" s="99"/>
      <c r="H45" s="86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6"/>
      <c r="C47" s="99"/>
      <c r="D47" s="99"/>
      <c r="E47" s="86"/>
      <c r="F47" s="99"/>
      <c r="G47" s="99"/>
      <c r="H47" s="86"/>
      <c r="I47" s="114"/>
    </row>
    <row r="48" spans="1:9" ht="12.95" customHeight="1">
      <c r="A48" s="75"/>
      <c r="B48" s="84"/>
      <c r="C48" s="95"/>
      <c r="D48" s="103"/>
      <c r="E48" s="84"/>
      <c r="F48" s="95"/>
      <c r="G48" s="103"/>
      <c r="H48" s="103"/>
      <c r="I48" s="115"/>
    </row>
    <row r="49" spans="1:9" ht="12.95" customHeight="1">
      <c r="A49" s="74"/>
      <c r="B49" s="86"/>
      <c r="C49" s="99"/>
      <c r="D49" s="99"/>
      <c r="E49" s="86"/>
      <c r="F49" s="99"/>
      <c r="G49" s="99"/>
      <c r="H49" s="86"/>
      <c r="I49" s="114"/>
    </row>
    <row r="50" spans="1:9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9" ht="12.95" customHeight="1">
      <c r="A51" s="74"/>
      <c r="B51" s="86"/>
      <c r="C51" s="99"/>
      <c r="D51" s="99"/>
      <c r="E51" s="86"/>
      <c r="F51" s="99"/>
      <c r="G51" s="99"/>
      <c r="H51" s="86"/>
      <c r="I51" s="114"/>
    </row>
    <row r="52" spans="1:9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9" ht="12.95" customHeight="1">
      <c r="A53" s="74"/>
      <c r="B53" s="86"/>
      <c r="C53" s="99"/>
      <c r="D53" s="99"/>
      <c r="E53" s="86"/>
      <c r="F53" s="99"/>
      <c r="G53" s="99"/>
      <c r="H53" s="86"/>
      <c r="I53" s="114"/>
    </row>
    <row r="54" spans="1:9" ht="12.95" customHeight="1">
      <c r="A54" s="75"/>
      <c r="B54" s="84"/>
      <c r="C54" s="95"/>
      <c r="D54" s="103"/>
      <c r="E54" s="84"/>
      <c r="F54" s="95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184</v>
      </c>
      <c r="B64" s="90">
        <f>SUM(B9:B62)</f>
        <v>9</v>
      </c>
      <c r="C64" s="90"/>
      <c r="D64" s="90"/>
      <c r="E64" s="90">
        <f>SUM(E9:E62)</f>
        <v>14.6</v>
      </c>
      <c r="F64" s="90"/>
      <c r="G64" s="90"/>
      <c r="H64" s="90"/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3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C34"/>
  <sheetViews>
    <sheetView showGridLines="0" workbookViewId="0">
      <selection activeCell="B10" sqref="B10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53</v>
      </c>
    </row>
    <row r="3" spans="1:3" ht="13.7" customHeight="1">
      <c r="A3" s="6" t="s">
        <v>23</v>
      </c>
    </row>
    <row r="4" spans="1:3" ht="13.7" customHeight="1">
      <c r="A4" s="6" t="s">
        <v>30</v>
      </c>
    </row>
    <row r="5" spans="1:3" ht="13.7" customHeight="1">
      <c r="A5" s="6" t="s">
        <v>293</v>
      </c>
    </row>
    <row r="6" spans="1:3" ht="14.25">
      <c r="A6" s="6" t="s">
        <v>57</v>
      </c>
      <c r="C6" s="323" t="s">
        <v>35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407" t="s">
        <v>232</v>
      </c>
      <c r="B8" s="320"/>
      <c r="C8" s="324"/>
    </row>
    <row r="9" spans="1:3" ht="26.1" customHeight="1">
      <c r="A9" s="316" t="s">
        <v>283</v>
      </c>
      <c r="B9" s="320">
        <v>2</v>
      </c>
      <c r="C9" s="324"/>
    </row>
    <row r="10" spans="1:3" ht="26.1" customHeight="1">
      <c r="A10" s="316"/>
      <c r="B10" s="320"/>
      <c r="C10" s="324"/>
    </row>
    <row r="11" spans="1:3" ht="26.1" customHeight="1">
      <c r="A11" s="316"/>
      <c r="B11" s="320"/>
      <c r="C11" s="324"/>
    </row>
    <row r="12" spans="1:3" ht="26.1" customHeight="1">
      <c r="A12" s="316"/>
      <c r="B12" s="320"/>
      <c r="C12" s="324"/>
    </row>
    <row r="13" spans="1:3" ht="26.1" customHeight="1">
      <c r="A13" s="407"/>
      <c r="B13" s="320"/>
      <c r="C13" s="324"/>
    </row>
    <row r="14" spans="1:3" ht="26.1" customHeight="1">
      <c r="A14" s="316"/>
      <c r="B14" s="320"/>
      <c r="C14" s="324"/>
    </row>
    <row r="15" spans="1:3" ht="26.1" customHeight="1">
      <c r="A15" s="407"/>
      <c r="B15" s="320"/>
      <c r="C15" s="324"/>
    </row>
    <row r="16" spans="1:3" ht="26.1" customHeight="1">
      <c r="A16" s="316"/>
      <c r="B16" s="320"/>
      <c r="C16" s="324"/>
    </row>
    <row r="17" spans="1:3" ht="26.1" customHeight="1">
      <c r="A17" s="407"/>
      <c r="B17" s="320"/>
      <c r="C17" s="324"/>
    </row>
    <row r="18" spans="1:3" ht="26.1" customHeight="1">
      <c r="A18" s="315"/>
      <c r="B18" s="320"/>
      <c r="C18" s="324"/>
    </row>
    <row r="19" spans="1:3" ht="26.1" customHeight="1">
      <c r="A19" s="407"/>
      <c r="B19" s="320"/>
      <c r="C19" s="324"/>
    </row>
    <row r="20" spans="1:3" ht="26.1" customHeight="1">
      <c r="A20" s="316"/>
      <c r="B20" s="320"/>
      <c r="C20" s="324"/>
    </row>
    <row r="21" spans="1:3" ht="26.1" customHeight="1">
      <c r="A21" s="407"/>
      <c r="B21" s="320"/>
      <c r="C21" s="324"/>
    </row>
    <row r="22" spans="1:3" ht="26.1" customHeight="1">
      <c r="A22" s="315"/>
      <c r="B22" s="320"/>
      <c r="C22" s="324"/>
    </row>
    <row r="23" spans="1:3" ht="26.1" customHeight="1">
      <c r="A23" s="407"/>
      <c r="B23" s="320"/>
      <c r="C23" s="324"/>
    </row>
    <row r="24" spans="1:3" ht="26.1" customHeight="1">
      <c r="A24" s="316"/>
      <c r="B24" s="320"/>
      <c r="C24" s="324"/>
    </row>
    <row r="25" spans="1:3" ht="26.1" customHeight="1">
      <c r="A25" s="316"/>
      <c r="B25" s="320"/>
      <c r="C25" s="324"/>
    </row>
    <row r="26" spans="1:3" ht="26.1" customHeight="1">
      <c r="A26" s="407"/>
      <c r="B26" s="320"/>
      <c r="C26" s="324"/>
    </row>
    <row r="27" spans="1:3" ht="26.1" customHeight="1">
      <c r="A27" s="315"/>
      <c r="B27" s="320"/>
      <c r="C27" s="324"/>
    </row>
    <row r="28" spans="1:3" ht="26.1" customHeight="1">
      <c r="A28" s="407"/>
      <c r="B28" s="320"/>
      <c r="C28" s="324"/>
    </row>
    <row r="29" spans="1:3" ht="26.1" customHeight="1">
      <c r="A29" s="316"/>
      <c r="B29" s="320"/>
      <c r="C29" s="324"/>
    </row>
    <row r="30" spans="1:3" ht="26.1" customHeight="1">
      <c r="A30" s="407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2</v>
      </c>
      <c r="C33" s="325"/>
    </row>
    <row r="34" spans="1:3" ht="27" customHeight="1">
      <c r="A34" s="318" t="s">
        <v>32</v>
      </c>
      <c r="B34" s="322">
        <f>ROUND(B33,1)</f>
        <v>2</v>
      </c>
      <c r="C34" s="281"/>
    </row>
    <row r="35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  <rowBreaks count="1" manualBreakCount="1">
    <brk id="35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I65"/>
  <sheetViews>
    <sheetView showGridLines="0" view="pageBreakPreview" topLeftCell="A4" zoomScale="115" zoomScaleSheetLayoutView="115" workbookViewId="0">
      <selection activeCell="G39" sqref="G39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63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103</v>
      </c>
    </row>
    <row r="3" spans="1:9">
      <c r="A3" s="1" t="s">
        <v>23</v>
      </c>
    </row>
    <row r="4" spans="1:9">
      <c r="A4" s="1" t="s">
        <v>259</v>
      </c>
    </row>
    <row r="5" spans="1:9" ht="13.7" customHeight="1">
      <c r="A5" s="1" t="s">
        <v>50</v>
      </c>
    </row>
    <row r="7" spans="1:9" ht="18" customHeight="1">
      <c r="A7" s="72"/>
      <c r="B7" s="80"/>
      <c r="C7" s="93" t="s">
        <v>193</v>
      </c>
      <c r="D7" s="102"/>
      <c r="E7" s="102"/>
      <c r="F7" s="93" t="s">
        <v>194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109</v>
      </c>
      <c r="D8" s="81" t="s">
        <v>111</v>
      </c>
      <c r="E8" s="81" t="s">
        <v>114</v>
      </c>
      <c r="F8" s="81" t="s">
        <v>109</v>
      </c>
      <c r="G8" s="81" t="s">
        <v>111</v>
      </c>
      <c r="H8" s="81" t="s">
        <v>114</v>
      </c>
      <c r="I8" s="113" t="s">
        <v>27</v>
      </c>
    </row>
    <row r="9" spans="1:9" ht="12.95" customHeight="1">
      <c r="A9" s="74" t="s">
        <v>260</v>
      </c>
      <c r="B9" s="110"/>
      <c r="C9" s="86"/>
      <c r="D9" s="107"/>
      <c r="E9" s="110"/>
      <c r="F9" s="86"/>
      <c r="G9" s="107"/>
      <c r="H9" s="110"/>
      <c r="I9" s="114"/>
    </row>
    <row r="10" spans="1:9" ht="12.95" customHeight="1">
      <c r="A10" s="75"/>
      <c r="B10" s="83">
        <v>12</v>
      </c>
      <c r="C10" s="83"/>
      <c r="D10" s="95">
        <v>0.7</v>
      </c>
      <c r="E10" s="83">
        <f>ROUND(B10*D10,1)</f>
        <v>8.4</v>
      </c>
      <c r="F10" s="83"/>
      <c r="G10" s="95">
        <v>0.3</v>
      </c>
      <c r="H10" s="83">
        <f>ROUND(B10*G10,1)</f>
        <v>3.6</v>
      </c>
      <c r="I10" s="115"/>
    </row>
    <row r="11" spans="1:9" ht="12.95" customHeight="1">
      <c r="A11" s="74"/>
      <c r="B11" s="86"/>
      <c r="C11" s="86"/>
      <c r="D11" s="99"/>
      <c r="E11" s="86"/>
      <c r="F11" s="86"/>
      <c r="G11" s="99"/>
      <c r="H11" s="86"/>
      <c r="I11" s="114"/>
    </row>
    <row r="12" spans="1:9" ht="12.95" customHeight="1">
      <c r="A12" s="75"/>
      <c r="B12" s="83"/>
      <c r="C12" s="83"/>
      <c r="D12" s="95"/>
      <c r="E12" s="83"/>
      <c r="F12" s="83"/>
      <c r="G12" s="95"/>
      <c r="H12" s="83"/>
      <c r="I12" s="115"/>
    </row>
    <row r="13" spans="1:9" ht="12.95" customHeight="1">
      <c r="A13" s="74"/>
      <c r="B13" s="86"/>
      <c r="C13" s="86"/>
      <c r="D13" s="99"/>
      <c r="E13" s="86"/>
      <c r="F13" s="86"/>
      <c r="G13" s="99"/>
      <c r="H13" s="86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6"/>
      <c r="C15" s="86"/>
      <c r="D15" s="99"/>
      <c r="E15" s="86"/>
      <c r="F15" s="86"/>
      <c r="G15" s="99"/>
      <c r="H15" s="86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6"/>
      <c r="C17" s="86"/>
      <c r="D17" s="99"/>
      <c r="E17" s="86"/>
      <c r="F17" s="86"/>
      <c r="G17" s="99"/>
      <c r="H17" s="86"/>
      <c r="I17" s="114"/>
    </row>
    <row r="18" spans="1:9" ht="12.95" customHeight="1">
      <c r="A18" s="75"/>
      <c r="B18" s="83"/>
      <c r="C18" s="83"/>
      <c r="D18" s="95"/>
      <c r="E18" s="83"/>
      <c r="F18" s="83"/>
      <c r="G18" s="95"/>
      <c r="H18" s="83"/>
      <c r="I18" s="115"/>
    </row>
    <row r="19" spans="1:9" ht="12.95" customHeight="1">
      <c r="A19" s="74"/>
      <c r="B19" s="86"/>
      <c r="C19" s="86"/>
      <c r="D19" s="99"/>
      <c r="E19" s="86"/>
      <c r="F19" s="86"/>
      <c r="G19" s="99"/>
      <c r="H19" s="86"/>
      <c r="I19" s="114"/>
    </row>
    <row r="20" spans="1:9" ht="12.95" customHeight="1">
      <c r="A20" s="75"/>
      <c r="B20" s="83"/>
      <c r="C20" s="83"/>
      <c r="D20" s="95"/>
      <c r="E20" s="83"/>
      <c r="F20" s="83"/>
      <c r="G20" s="95"/>
      <c r="H20" s="83"/>
      <c r="I20" s="115"/>
    </row>
    <row r="21" spans="1:9" ht="12.95" customHeight="1">
      <c r="A21" s="74"/>
      <c r="B21" s="86"/>
      <c r="C21" s="86"/>
      <c r="D21" s="99"/>
      <c r="E21" s="86"/>
      <c r="F21" s="86"/>
      <c r="G21" s="99"/>
      <c r="H21" s="86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6"/>
      <c r="C23" s="86"/>
      <c r="D23" s="99"/>
      <c r="E23" s="86"/>
      <c r="F23" s="86"/>
      <c r="G23" s="99"/>
      <c r="H23" s="86"/>
      <c r="I23" s="114"/>
    </row>
    <row r="24" spans="1:9" ht="12.95" customHeight="1">
      <c r="A24" s="75"/>
      <c r="B24" s="83"/>
      <c r="C24" s="83"/>
      <c r="D24" s="95"/>
      <c r="E24" s="83"/>
      <c r="F24" s="83"/>
      <c r="G24" s="95"/>
      <c r="H24" s="83"/>
      <c r="I24" s="115"/>
    </row>
    <row r="25" spans="1:9" ht="12.95" customHeight="1">
      <c r="A25" s="74"/>
      <c r="B25" s="86"/>
      <c r="C25" s="86"/>
      <c r="D25" s="99"/>
      <c r="E25" s="86"/>
      <c r="F25" s="86"/>
      <c r="G25" s="99"/>
      <c r="H25" s="86"/>
      <c r="I25" s="114"/>
    </row>
    <row r="26" spans="1:9" ht="12.95" customHeight="1">
      <c r="A26" s="75"/>
      <c r="B26" s="83"/>
      <c r="C26" s="83"/>
      <c r="D26" s="95"/>
      <c r="E26" s="83"/>
      <c r="F26" s="83"/>
      <c r="G26" s="95"/>
      <c r="H26" s="83"/>
      <c r="I26" s="115"/>
    </row>
    <row r="27" spans="1:9" ht="12.95" customHeight="1">
      <c r="A27" s="74"/>
      <c r="B27" s="86"/>
      <c r="C27" s="86"/>
      <c r="D27" s="99"/>
      <c r="E27" s="86"/>
      <c r="F27" s="86"/>
      <c r="G27" s="99"/>
      <c r="H27" s="86"/>
      <c r="I27" s="114"/>
    </row>
    <row r="28" spans="1:9" ht="12.95" customHeight="1">
      <c r="A28" s="75"/>
      <c r="B28" s="83"/>
      <c r="C28" s="83"/>
      <c r="D28" s="95"/>
      <c r="E28" s="83"/>
      <c r="F28" s="83"/>
      <c r="G28" s="95"/>
      <c r="H28" s="83"/>
      <c r="I28" s="115"/>
    </row>
    <row r="29" spans="1:9" ht="12.95" customHeight="1">
      <c r="A29" s="74"/>
      <c r="B29" s="86"/>
      <c r="C29" s="86"/>
      <c r="D29" s="99"/>
      <c r="E29" s="86"/>
      <c r="F29" s="86"/>
      <c r="G29" s="99"/>
      <c r="H29" s="86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4.1" customHeight="1">
      <c r="A31" s="74"/>
      <c r="B31" s="86"/>
      <c r="C31" s="86"/>
      <c r="D31" s="99"/>
      <c r="E31" s="86"/>
      <c r="F31" s="86"/>
      <c r="G31" s="99"/>
      <c r="H31" s="86"/>
      <c r="I31" s="116"/>
    </row>
    <row r="32" spans="1:9" ht="14.1" customHeight="1">
      <c r="A32" s="75"/>
      <c r="B32" s="83"/>
      <c r="C32" s="83"/>
      <c r="D32" s="95"/>
      <c r="E32" s="83"/>
      <c r="F32" s="83"/>
      <c r="G32" s="95"/>
      <c r="H32" s="83"/>
      <c r="I32" s="117"/>
    </row>
    <row r="33" spans="1:9" ht="12.95" customHeight="1">
      <c r="A33" s="74"/>
      <c r="B33" s="86"/>
      <c r="C33" s="86"/>
      <c r="D33" s="99"/>
      <c r="E33" s="86"/>
      <c r="F33" s="86"/>
      <c r="G33" s="99"/>
      <c r="H33" s="86"/>
      <c r="I33" s="118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6"/>
      <c r="C35" s="86"/>
      <c r="D35" s="99"/>
      <c r="E35" s="86"/>
      <c r="F35" s="86"/>
      <c r="G35" s="99"/>
      <c r="H35" s="86"/>
      <c r="I35" s="114"/>
    </row>
    <row r="36" spans="1:9" ht="12.95" customHeight="1">
      <c r="A36" s="75"/>
      <c r="B36" s="83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6"/>
      <c r="C37" s="86"/>
      <c r="D37" s="99"/>
      <c r="E37" s="86"/>
      <c r="F37" s="86"/>
      <c r="G37" s="99"/>
      <c r="H37" s="86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6"/>
      <c r="C39" s="86"/>
      <c r="D39" s="99"/>
      <c r="E39" s="86"/>
      <c r="F39" s="86"/>
      <c r="G39" s="99"/>
      <c r="H39" s="86"/>
      <c r="I39" s="114"/>
    </row>
    <row r="40" spans="1:9" ht="12.95" customHeight="1">
      <c r="A40" s="75"/>
      <c r="B40" s="83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6"/>
      <c r="C45" s="86"/>
      <c r="D45" s="99"/>
      <c r="E45" s="86"/>
      <c r="F45" s="86"/>
      <c r="G45" s="99"/>
      <c r="H45" s="86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6"/>
      <c r="C47" s="99"/>
      <c r="D47" s="99"/>
      <c r="E47" s="86"/>
      <c r="F47" s="99"/>
      <c r="G47" s="99"/>
      <c r="H47" s="86"/>
      <c r="I47" s="114"/>
    </row>
    <row r="48" spans="1:9" ht="12.95" customHeight="1">
      <c r="A48" s="75"/>
      <c r="B48" s="84"/>
      <c r="C48" s="95"/>
      <c r="D48" s="103"/>
      <c r="E48" s="84"/>
      <c r="F48" s="95"/>
      <c r="G48" s="103"/>
      <c r="H48" s="103"/>
      <c r="I48" s="115"/>
    </row>
    <row r="49" spans="1:9" ht="12.95" customHeight="1">
      <c r="A49" s="74"/>
      <c r="B49" s="86"/>
      <c r="C49" s="99"/>
      <c r="D49" s="99"/>
      <c r="E49" s="86"/>
      <c r="F49" s="99"/>
      <c r="G49" s="99"/>
      <c r="H49" s="86"/>
      <c r="I49" s="114"/>
    </row>
    <row r="50" spans="1:9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9" ht="12.95" customHeight="1">
      <c r="A51" s="74"/>
      <c r="B51" s="86"/>
      <c r="C51" s="99"/>
      <c r="D51" s="99"/>
      <c r="E51" s="86"/>
      <c r="F51" s="99"/>
      <c r="G51" s="99"/>
      <c r="H51" s="86"/>
      <c r="I51" s="114"/>
    </row>
    <row r="52" spans="1:9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9" ht="12.95" customHeight="1">
      <c r="A53" s="74"/>
      <c r="B53" s="86"/>
      <c r="C53" s="99"/>
      <c r="D53" s="99"/>
      <c r="E53" s="86"/>
      <c r="F53" s="99"/>
      <c r="G53" s="99"/>
      <c r="H53" s="86"/>
      <c r="I53" s="114"/>
    </row>
    <row r="54" spans="1:9" ht="12.95" customHeight="1">
      <c r="A54" s="75"/>
      <c r="B54" s="84"/>
      <c r="C54" s="95"/>
      <c r="D54" s="103"/>
      <c r="E54" s="84"/>
      <c r="F54" s="95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184</v>
      </c>
      <c r="B64" s="90">
        <f>SUM(B9:B62)</f>
        <v>12</v>
      </c>
      <c r="C64" s="90"/>
      <c r="D64" s="90"/>
      <c r="E64" s="90">
        <f>SUM(E9:E62)</f>
        <v>8.4</v>
      </c>
      <c r="F64" s="90"/>
      <c r="G64" s="90"/>
      <c r="H64" s="90">
        <f>SUM(H9:H62)</f>
        <v>3.6</v>
      </c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3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>
    <tabColor rgb="FFFF0000"/>
  </sheetPr>
  <dimension ref="A1:K31"/>
  <sheetViews>
    <sheetView showGridLines="0" view="pageBreakPreview" zoomScaleSheetLayoutView="100" workbookViewId="0">
      <selection activeCell="A25" sqref="A25:A26"/>
    </sheetView>
  </sheetViews>
  <sheetFormatPr defaultRowHeight="13.5"/>
  <cols>
    <col min="1" max="1" width="12.625" style="6" customWidth="1"/>
    <col min="2" max="2" width="18.625" style="6" customWidth="1"/>
    <col min="3" max="3" width="6.625" style="6" customWidth="1"/>
    <col min="4" max="9" width="11.375" style="6" customWidth="1"/>
    <col min="10" max="10" width="10.625" style="6" customWidth="1"/>
    <col min="11" max="11" width="15.625" style="6" customWidth="1"/>
    <col min="12" max="16384" width="9" style="6" customWidth="1"/>
  </cols>
  <sheetData>
    <row r="1" spans="1:11" ht="18" customHeight="1">
      <c r="A1" s="128" t="s">
        <v>20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1" ht="13.5" customHeight="1">
      <c r="A2" s="6" t="s">
        <v>233</v>
      </c>
    </row>
    <row r="3" spans="1:11" ht="13.5" customHeight="1">
      <c r="A3" s="6" t="s">
        <v>56</v>
      </c>
    </row>
    <row r="4" spans="1:11" ht="3.95" customHeight="1"/>
    <row r="5" spans="1:11" ht="10.5" customHeight="1">
      <c r="A5" s="171"/>
      <c r="B5" s="179"/>
      <c r="C5" s="179"/>
      <c r="D5" s="179"/>
      <c r="E5" s="179"/>
      <c r="F5" s="179"/>
      <c r="G5" s="179"/>
      <c r="H5" s="179"/>
      <c r="I5" s="179"/>
      <c r="J5" s="179"/>
      <c r="K5" s="64"/>
    </row>
    <row r="6" spans="1:11" ht="10.5" customHeight="1">
      <c r="A6" s="172"/>
      <c r="B6" s="180"/>
      <c r="C6" s="180"/>
      <c r="D6" s="180"/>
      <c r="E6" s="180"/>
      <c r="F6" s="180"/>
      <c r="G6" s="180"/>
      <c r="H6" s="180"/>
      <c r="I6" s="180"/>
      <c r="J6" s="180"/>
      <c r="K6" s="65"/>
    </row>
    <row r="7" spans="1:11" ht="10.5" customHeight="1">
      <c r="A7" s="172"/>
      <c r="B7" s="180"/>
      <c r="C7" s="180"/>
      <c r="D7" s="180"/>
      <c r="E7" s="180"/>
      <c r="F7" s="180"/>
      <c r="G7" s="180"/>
      <c r="H7" s="180"/>
      <c r="I7" s="180"/>
      <c r="J7" s="180"/>
      <c r="K7" s="65"/>
    </row>
    <row r="8" spans="1:11" ht="10.5" customHeight="1">
      <c r="A8" s="173" t="s">
        <v>4</v>
      </c>
      <c r="B8" s="181" t="s">
        <v>21</v>
      </c>
      <c r="C8" s="181" t="s">
        <v>15</v>
      </c>
      <c r="D8" s="181" t="s">
        <v>39</v>
      </c>
      <c r="E8" s="180"/>
      <c r="F8" s="180"/>
      <c r="G8" s="180"/>
      <c r="H8" s="180"/>
      <c r="I8" s="180"/>
      <c r="J8" s="181" t="s">
        <v>26</v>
      </c>
      <c r="K8" s="66" t="s">
        <v>27</v>
      </c>
    </row>
    <row r="9" spans="1:11" ht="10.5" customHeight="1">
      <c r="A9" s="172"/>
      <c r="B9" s="180"/>
      <c r="C9" s="180"/>
      <c r="D9" s="180"/>
      <c r="E9" s="180"/>
      <c r="F9" s="180"/>
      <c r="G9" s="180"/>
      <c r="H9" s="180"/>
      <c r="I9" s="180"/>
      <c r="J9" s="180"/>
      <c r="K9" s="65"/>
    </row>
    <row r="10" spans="1:11" ht="10.5" customHeight="1">
      <c r="A10" s="174"/>
      <c r="B10" s="182"/>
      <c r="C10" s="182"/>
      <c r="D10" s="182"/>
      <c r="E10" s="182"/>
      <c r="F10" s="182"/>
      <c r="G10" s="182"/>
      <c r="H10" s="182"/>
      <c r="I10" s="182"/>
      <c r="J10" s="182"/>
      <c r="K10" s="67"/>
    </row>
    <row r="11" spans="1:11" ht="21.95" customHeight="1">
      <c r="A11" s="175" t="s">
        <v>176</v>
      </c>
      <c r="B11" s="183" t="s">
        <v>161</v>
      </c>
      <c r="C11" s="191" t="s">
        <v>18</v>
      </c>
      <c r="D11" s="192"/>
      <c r="E11" s="195"/>
      <c r="F11" s="195"/>
      <c r="G11" s="195"/>
      <c r="H11" s="195"/>
      <c r="I11" s="195"/>
      <c r="J11" s="192"/>
      <c r="K11" s="198"/>
    </row>
    <row r="12" spans="1:11" ht="21.95" customHeight="1">
      <c r="A12" s="176"/>
      <c r="B12" s="184"/>
      <c r="C12" s="188"/>
      <c r="D12" s="193">
        <f>+'As舗装工(取)－計算書'!C16</f>
        <v>5.5</v>
      </c>
      <c r="E12" s="196"/>
      <c r="F12" s="196"/>
      <c r="G12" s="196"/>
      <c r="H12" s="196"/>
      <c r="I12" s="196"/>
      <c r="J12" s="193">
        <f>D12+E12+F12+G12+H12+I12</f>
        <v>5.5</v>
      </c>
      <c r="K12" s="199"/>
    </row>
    <row r="13" spans="1:11" ht="21.95" customHeight="1">
      <c r="A13" s="175" t="s">
        <v>52</v>
      </c>
      <c r="B13" s="183" t="s">
        <v>161</v>
      </c>
      <c r="C13" s="191" t="s">
        <v>18</v>
      </c>
      <c r="D13" s="194"/>
      <c r="E13" s="197"/>
      <c r="F13" s="197"/>
      <c r="G13" s="197"/>
      <c r="H13" s="197"/>
      <c r="I13" s="197"/>
      <c r="J13" s="194"/>
      <c r="K13" s="198"/>
    </row>
    <row r="14" spans="1:11" ht="21.95" customHeight="1">
      <c r="A14" s="176"/>
      <c r="B14" s="184"/>
      <c r="C14" s="188"/>
      <c r="D14" s="193">
        <f>+'As舗装工(取)－計算書'!C21</f>
        <v>5.5</v>
      </c>
      <c r="E14" s="196"/>
      <c r="F14" s="196"/>
      <c r="G14" s="196"/>
      <c r="H14" s="196"/>
      <c r="I14" s="196"/>
      <c r="J14" s="193">
        <f>D14+E14+F14+G14+H14+I14</f>
        <v>5.5</v>
      </c>
      <c r="K14" s="199"/>
    </row>
    <row r="15" spans="1:11" ht="21.95" customHeight="1">
      <c r="A15" s="175" t="s">
        <v>2</v>
      </c>
      <c r="B15" s="183" t="s">
        <v>365</v>
      </c>
      <c r="C15" s="191" t="s">
        <v>18</v>
      </c>
      <c r="D15" s="192"/>
      <c r="E15" s="195"/>
      <c r="F15" s="195"/>
      <c r="G15" s="195"/>
      <c r="H15" s="195"/>
      <c r="I15" s="195"/>
      <c r="J15" s="192"/>
      <c r="K15" s="198"/>
    </row>
    <row r="16" spans="1:11" ht="21.95" customHeight="1">
      <c r="A16" s="176"/>
      <c r="B16" s="184"/>
      <c r="C16" s="188"/>
      <c r="D16" s="193">
        <f>+'As舗装工(取)－計算書'!C26</f>
        <v>5.5</v>
      </c>
      <c r="E16" s="196"/>
      <c r="F16" s="196"/>
      <c r="G16" s="196"/>
      <c r="H16" s="196"/>
      <c r="I16" s="196"/>
      <c r="J16" s="193">
        <f>D16+E16+F16+G16+H16+I16</f>
        <v>5.5</v>
      </c>
      <c r="K16" s="199"/>
    </row>
    <row r="17" spans="1:11" ht="21.95" customHeight="1">
      <c r="A17" s="177" t="s">
        <v>12</v>
      </c>
      <c r="B17" s="183" t="s">
        <v>243</v>
      </c>
      <c r="C17" s="191" t="s">
        <v>18</v>
      </c>
      <c r="D17" s="192"/>
      <c r="E17" s="195"/>
      <c r="F17" s="195"/>
      <c r="G17" s="195"/>
      <c r="H17" s="195"/>
      <c r="I17" s="195"/>
      <c r="J17" s="192"/>
      <c r="K17" s="198"/>
    </row>
    <row r="18" spans="1:11" ht="21.95" customHeight="1">
      <c r="A18" s="176"/>
      <c r="B18" s="184"/>
      <c r="C18" s="188"/>
      <c r="D18" s="193">
        <f>+'As舗装工(取)－計算書'!C31</f>
        <v>10.5</v>
      </c>
      <c r="E18" s="196"/>
      <c r="F18" s="196"/>
      <c r="G18" s="196"/>
      <c r="H18" s="196"/>
      <c r="I18" s="196"/>
      <c r="J18" s="193">
        <f>D18+E18+F18+G18+H18+I18</f>
        <v>10.5</v>
      </c>
      <c r="K18" s="199"/>
    </row>
    <row r="19" spans="1:11" ht="21.95" customHeight="1">
      <c r="A19" s="175"/>
      <c r="B19" s="183"/>
      <c r="C19" s="191"/>
      <c r="D19" s="192"/>
      <c r="E19" s="195"/>
      <c r="F19" s="195"/>
      <c r="G19" s="195"/>
      <c r="H19" s="195"/>
      <c r="I19" s="195"/>
      <c r="J19" s="192"/>
      <c r="K19" s="198"/>
    </row>
    <row r="20" spans="1:11" ht="21.95" customHeight="1">
      <c r="A20" s="176"/>
      <c r="B20" s="184"/>
      <c r="C20" s="188"/>
      <c r="D20" s="193"/>
      <c r="E20" s="196"/>
      <c r="F20" s="196"/>
      <c r="G20" s="196"/>
      <c r="H20" s="196"/>
      <c r="I20" s="196"/>
      <c r="J20" s="193"/>
      <c r="K20" s="199"/>
    </row>
    <row r="21" spans="1:11" ht="21.95" customHeight="1">
      <c r="A21" s="175"/>
      <c r="B21" s="183"/>
      <c r="C21" s="187"/>
      <c r="D21" s="192"/>
      <c r="E21" s="195"/>
      <c r="F21" s="195"/>
      <c r="G21" s="195"/>
      <c r="H21" s="195"/>
      <c r="I21" s="195"/>
      <c r="J21" s="192"/>
      <c r="K21" s="198"/>
    </row>
    <row r="22" spans="1:11" ht="21.95" customHeight="1">
      <c r="A22" s="176"/>
      <c r="B22" s="184"/>
      <c r="C22" s="188"/>
      <c r="D22" s="193"/>
      <c r="E22" s="196"/>
      <c r="F22" s="196"/>
      <c r="G22" s="196"/>
      <c r="H22" s="196"/>
      <c r="I22" s="196"/>
      <c r="J22" s="193"/>
      <c r="K22" s="199"/>
    </row>
    <row r="23" spans="1:11" ht="21.95" customHeight="1">
      <c r="A23" s="175"/>
      <c r="B23" s="183"/>
      <c r="C23" s="191"/>
      <c r="D23" s="194"/>
      <c r="E23" s="197"/>
      <c r="F23" s="197"/>
      <c r="G23" s="197"/>
      <c r="H23" s="197"/>
      <c r="I23" s="197"/>
      <c r="J23" s="194"/>
      <c r="K23" s="198"/>
    </row>
    <row r="24" spans="1:11" ht="21.95" customHeight="1">
      <c r="A24" s="176"/>
      <c r="B24" s="184"/>
      <c r="C24" s="188"/>
      <c r="D24" s="193"/>
      <c r="E24" s="196"/>
      <c r="F24" s="196"/>
      <c r="G24" s="196"/>
      <c r="H24" s="196"/>
      <c r="I24" s="196"/>
      <c r="J24" s="193"/>
      <c r="K24" s="199"/>
    </row>
    <row r="25" spans="1:11" ht="21.95" customHeight="1">
      <c r="A25" s="177"/>
      <c r="B25" s="183"/>
      <c r="C25" s="187"/>
      <c r="D25" s="192"/>
      <c r="E25" s="195"/>
      <c r="F25" s="195"/>
      <c r="G25" s="195"/>
      <c r="H25" s="195"/>
      <c r="I25" s="195"/>
      <c r="J25" s="192"/>
      <c r="K25" s="198"/>
    </row>
    <row r="26" spans="1:11" ht="21.95" customHeight="1">
      <c r="A26" s="176"/>
      <c r="B26" s="184"/>
      <c r="C26" s="188"/>
      <c r="D26" s="193"/>
      <c r="E26" s="196"/>
      <c r="F26" s="196"/>
      <c r="G26" s="196"/>
      <c r="H26" s="196"/>
      <c r="I26" s="196"/>
      <c r="J26" s="193"/>
      <c r="K26" s="199"/>
    </row>
    <row r="27" spans="1:11" ht="21.95" customHeight="1">
      <c r="A27" s="175"/>
      <c r="B27" s="183"/>
      <c r="C27" s="187"/>
      <c r="D27" s="192"/>
      <c r="E27" s="195"/>
      <c r="F27" s="195"/>
      <c r="G27" s="195"/>
      <c r="H27" s="195"/>
      <c r="I27" s="195"/>
      <c r="J27" s="192"/>
      <c r="K27" s="198"/>
    </row>
    <row r="28" spans="1:11" ht="21.95" customHeight="1">
      <c r="A28" s="176"/>
      <c r="B28" s="184"/>
      <c r="C28" s="188"/>
      <c r="D28" s="193"/>
      <c r="E28" s="196"/>
      <c r="F28" s="196"/>
      <c r="G28" s="196"/>
      <c r="H28" s="196"/>
      <c r="I28" s="196"/>
      <c r="J28" s="193"/>
      <c r="K28" s="199"/>
    </row>
    <row r="29" spans="1:11" ht="21.95" customHeight="1">
      <c r="A29" s="175"/>
      <c r="B29" s="183"/>
      <c r="C29" s="191"/>
      <c r="D29" s="194"/>
      <c r="E29" s="197"/>
      <c r="F29" s="197"/>
      <c r="G29" s="197"/>
      <c r="H29" s="197"/>
      <c r="I29" s="197"/>
      <c r="J29" s="194"/>
      <c r="K29" s="198"/>
    </row>
    <row r="30" spans="1:11" ht="21.95" customHeight="1">
      <c r="A30" s="176"/>
      <c r="B30" s="184"/>
      <c r="C30" s="188"/>
      <c r="D30" s="193"/>
      <c r="E30" s="196"/>
      <c r="F30" s="196"/>
      <c r="G30" s="196"/>
      <c r="H30" s="196"/>
      <c r="I30" s="196"/>
      <c r="J30" s="193"/>
      <c r="K30" s="199"/>
    </row>
    <row r="31" spans="1:11" ht="3.9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</row>
  </sheetData>
  <mergeCells count="40">
    <mergeCell ref="A11:A12"/>
    <mergeCell ref="B11:B12"/>
    <mergeCell ref="C11:C12"/>
    <mergeCell ref="K11:K12"/>
    <mergeCell ref="A13:A14"/>
    <mergeCell ref="B13:B14"/>
    <mergeCell ref="C13:C14"/>
    <mergeCell ref="K13:K14"/>
    <mergeCell ref="A15:A16"/>
    <mergeCell ref="B15:B16"/>
    <mergeCell ref="C15:C16"/>
    <mergeCell ref="K15:K16"/>
    <mergeCell ref="A17:A18"/>
    <mergeCell ref="B17:B18"/>
    <mergeCell ref="C17:C18"/>
    <mergeCell ref="K17:K18"/>
    <mergeCell ref="A19:A20"/>
    <mergeCell ref="B19:B20"/>
    <mergeCell ref="C19:C20"/>
    <mergeCell ref="K19:K20"/>
    <mergeCell ref="A21:A22"/>
    <mergeCell ref="B21:B22"/>
    <mergeCell ref="C21:C22"/>
    <mergeCell ref="K21:K22"/>
    <mergeCell ref="A23:A24"/>
    <mergeCell ref="B23:B24"/>
    <mergeCell ref="C23:C24"/>
    <mergeCell ref="K23:K24"/>
    <mergeCell ref="A25:A26"/>
    <mergeCell ref="B25:B26"/>
    <mergeCell ref="C25:C26"/>
    <mergeCell ref="K25:K26"/>
    <mergeCell ref="A27:A28"/>
    <mergeCell ref="B27:B28"/>
    <mergeCell ref="C27:C28"/>
    <mergeCell ref="K27:K28"/>
    <mergeCell ref="A29:A30"/>
    <mergeCell ref="B29:B30"/>
    <mergeCell ref="C29:C30"/>
    <mergeCell ref="K29:K30"/>
  </mergeCells>
  <phoneticPr fontId="3"/>
  <pageMargins left="1.1811023622047245" right="0" top="0.78740157480314965" bottom="0" header="0.39370078740157483" footer="0.19685039370078741"/>
  <pageSetup paperSize="9" fitToWidth="1" fitToHeight="1" pageOrder="overThenDown" orientation="landscape" usePrinterDefaults="1" r:id="rId1"/>
  <headerFooter alignWithMargins="0"/>
  <rowBreaks count="1" manualBreakCount="1">
    <brk id="31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C34"/>
  <sheetViews>
    <sheetView showGridLines="0" view="pageBreakPreview" zoomScaleNormal="115" zoomScaleSheetLayoutView="100" workbookViewId="0">
      <selection activeCell="A25" sqref="A25:A26"/>
    </sheetView>
  </sheetViews>
  <sheetFormatPr defaultRowHeight="13.5"/>
  <cols>
    <col min="1" max="1" width="40.625" style="6" customWidth="1"/>
    <col min="2" max="2" width="18.625" style="6" customWidth="1"/>
    <col min="3" max="3" width="30.625" style="6" customWidth="1"/>
    <col min="4" max="16384" width="9" style="6" customWidth="1"/>
  </cols>
  <sheetData>
    <row r="1" spans="1:3" ht="19.5" customHeight="1">
      <c r="A1" s="128" t="s">
        <v>44</v>
      </c>
      <c r="B1" s="128"/>
      <c r="C1" s="128"/>
    </row>
    <row r="2" spans="1:3" ht="13.7" customHeight="1">
      <c r="A2" s="6" t="s">
        <v>235</v>
      </c>
    </row>
    <row r="3" spans="1:3" ht="13.7" customHeight="1">
      <c r="A3" s="6" t="s">
        <v>23</v>
      </c>
    </row>
    <row r="4" spans="1:3" ht="13.7" customHeight="1">
      <c r="A4" s="6" t="s">
        <v>30</v>
      </c>
    </row>
    <row r="5" spans="1:3" ht="13.7" customHeight="1">
      <c r="A5" s="6" t="s">
        <v>253</v>
      </c>
    </row>
    <row r="6" spans="1:3" ht="14.25">
      <c r="A6" s="6" t="s">
        <v>57</v>
      </c>
      <c r="C6" s="323" t="s">
        <v>158</v>
      </c>
    </row>
    <row r="7" spans="1:3" ht="18" customHeight="1">
      <c r="A7" s="314" t="s">
        <v>43</v>
      </c>
      <c r="B7" s="319" t="s">
        <v>29</v>
      </c>
      <c r="C7" s="272" t="s">
        <v>10</v>
      </c>
    </row>
    <row r="8" spans="1:3" ht="26.1" customHeight="1">
      <c r="A8" s="316" t="s">
        <v>281</v>
      </c>
      <c r="B8" s="320">
        <v>10.5</v>
      </c>
      <c r="C8" s="324" t="s">
        <v>153</v>
      </c>
    </row>
    <row r="9" spans="1:3" ht="26.1" customHeight="1">
      <c r="A9" s="316"/>
      <c r="B9" s="320"/>
      <c r="C9" s="324"/>
    </row>
    <row r="10" spans="1:3" ht="26.1" customHeight="1">
      <c r="A10" s="316"/>
      <c r="B10" s="320"/>
      <c r="C10" s="324"/>
    </row>
    <row r="11" spans="1:3" ht="26.1" customHeight="1">
      <c r="A11" s="316"/>
      <c r="B11" s="320"/>
      <c r="C11" s="324"/>
    </row>
    <row r="12" spans="1:3" ht="26.1" customHeight="1">
      <c r="A12" s="316"/>
      <c r="B12" s="320"/>
      <c r="C12" s="324"/>
    </row>
    <row r="13" spans="1:3" ht="26.1" customHeight="1">
      <c r="A13" s="316"/>
      <c r="B13" s="320"/>
      <c r="C13" s="324"/>
    </row>
    <row r="14" spans="1:3" ht="26.1" customHeight="1">
      <c r="A14" s="316"/>
      <c r="B14" s="320"/>
      <c r="C14" s="324"/>
    </row>
    <row r="15" spans="1:3" ht="26.1" customHeight="1">
      <c r="A15" s="316"/>
      <c r="B15" s="320"/>
      <c r="C15" s="324"/>
    </row>
    <row r="16" spans="1:3" ht="26.1" customHeight="1">
      <c r="A16" s="315"/>
      <c r="B16" s="320"/>
      <c r="C16" s="324"/>
    </row>
    <row r="17" spans="1:3" ht="26.1" customHeight="1">
      <c r="A17" s="315"/>
      <c r="B17" s="320"/>
      <c r="C17" s="324"/>
    </row>
    <row r="18" spans="1:3" ht="26.1" customHeight="1">
      <c r="A18" s="315"/>
      <c r="B18" s="320"/>
      <c r="C18" s="324"/>
    </row>
    <row r="19" spans="1:3" ht="26.1" customHeight="1">
      <c r="A19" s="315"/>
      <c r="B19" s="320"/>
      <c r="C19" s="324"/>
    </row>
    <row r="20" spans="1:3" ht="26.1" customHeight="1">
      <c r="A20" s="315"/>
      <c r="B20" s="320"/>
      <c r="C20" s="324"/>
    </row>
    <row r="21" spans="1:3" ht="26.1" customHeight="1">
      <c r="A21" s="315"/>
      <c r="B21" s="320"/>
      <c r="C21" s="324"/>
    </row>
    <row r="22" spans="1:3" ht="26.1" customHeight="1">
      <c r="A22" s="315"/>
      <c r="B22" s="320"/>
      <c r="C22" s="324"/>
    </row>
    <row r="23" spans="1:3" ht="26.1" customHeight="1">
      <c r="A23" s="315"/>
      <c r="B23" s="320"/>
      <c r="C23" s="324"/>
    </row>
    <row r="24" spans="1:3" ht="26.1" customHeight="1">
      <c r="A24" s="315"/>
      <c r="B24" s="320"/>
      <c r="C24" s="324"/>
    </row>
    <row r="25" spans="1:3" ht="26.1" customHeight="1">
      <c r="A25" s="315"/>
      <c r="B25" s="320"/>
      <c r="C25" s="324"/>
    </row>
    <row r="26" spans="1:3" ht="26.1" customHeight="1">
      <c r="A26" s="315"/>
      <c r="B26" s="320"/>
      <c r="C26" s="324"/>
    </row>
    <row r="27" spans="1:3" ht="26.1" customHeight="1">
      <c r="A27" s="315"/>
      <c r="B27" s="320"/>
      <c r="C27" s="324"/>
    </row>
    <row r="28" spans="1:3" ht="26.1" customHeight="1">
      <c r="A28" s="315"/>
      <c r="B28" s="320"/>
      <c r="C28" s="324"/>
    </row>
    <row r="29" spans="1:3" ht="26.1" customHeight="1">
      <c r="A29" s="315"/>
      <c r="B29" s="320"/>
      <c r="C29" s="324"/>
    </row>
    <row r="30" spans="1:3" ht="26.1" customHeight="1">
      <c r="A30" s="315"/>
      <c r="B30" s="320"/>
      <c r="C30" s="324"/>
    </row>
    <row r="31" spans="1:3" ht="26.1" customHeight="1">
      <c r="A31" s="315"/>
      <c r="B31" s="320"/>
      <c r="C31" s="324"/>
    </row>
    <row r="32" spans="1:3" ht="26.1" customHeight="1">
      <c r="A32" s="315"/>
      <c r="B32" s="320"/>
      <c r="C32" s="324"/>
    </row>
    <row r="33" spans="1:3" ht="27" customHeight="1">
      <c r="A33" s="317" t="s">
        <v>22</v>
      </c>
      <c r="B33" s="321">
        <f>SUM(B8:B32)</f>
        <v>10.5</v>
      </c>
      <c r="C33" s="325"/>
    </row>
    <row r="34" spans="1:3" ht="27" customHeight="1">
      <c r="A34" s="318" t="s">
        <v>32</v>
      </c>
      <c r="B34" s="322">
        <f>ROUND(B33,1)</f>
        <v>10.5</v>
      </c>
      <c r="C34" s="281"/>
    </row>
    <row r="35" spans="1:3" ht="3.95" customHeight="1"/>
    <row r="36" spans="1:3" ht="3.95" customHeight="1"/>
  </sheetData>
  <phoneticPr fontId="3"/>
  <pageMargins left="0.75" right="0" top="0.59055118110236227" bottom="0" header="0.19685039370078741" footer="0.19685039370078741"/>
  <pageSetup paperSize="9" fitToWidth="1" fitToHeight="1" pageOrder="overThenDown" orientation="portrait" usePrinterDefaults="1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D61"/>
  <sheetViews>
    <sheetView showGridLines="0" workbookViewId="0">
      <selection activeCell="A25" sqref="A25:A26"/>
    </sheetView>
  </sheetViews>
  <sheetFormatPr defaultRowHeight="13.5"/>
  <cols>
    <col min="1" max="1" width="17.125" style="6" customWidth="1"/>
    <col min="2" max="2" width="61.125" style="6" customWidth="1"/>
    <col min="3" max="3" width="10.625" style="6" customWidth="1"/>
    <col min="4" max="4" width="4.625" style="6" customWidth="1"/>
    <col min="5" max="5" width="61.125" style="6" customWidth="1"/>
    <col min="6" max="6" width="12.625" style="6" customWidth="1"/>
    <col min="7" max="7" width="4.625" style="6" customWidth="1"/>
    <col min="8" max="8" width="12.625" style="6" customWidth="1"/>
    <col min="9" max="9" width="4.625" style="6" customWidth="1"/>
    <col min="10" max="16384" width="9" style="6" customWidth="1"/>
  </cols>
  <sheetData>
    <row r="1" spans="1:4" ht="18" customHeight="1">
      <c r="A1" s="128" t="s">
        <v>39</v>
      </c>
      <c r="B1" s="156"/>
      <c r="C1" s="156"/>
      <c r="D1" s="156"/>
    </row>
    <row r="2" spans="1:4" ht="12" customHeight="1">
      <c r="A2" s="6" t="s">
        <v>235</v>
      </c>
    </row>
    <row r="3" spans="1:4" ht="12" customHeight="1">
      <c r="A3" s="6" t="s">
        <v>23</v>
      </c>
    </row>
    <row r="4" spans="1:4" ht="12" customHeight="1">
      <c r="A4" s="6" t="s">
        <v>30</v>
      </c>
    </row>
    <row r="5" spans="1:4" ht="13.5" customHeight="1"/>
    <row r="6" spans="1:4" ht="13.5" customHeight="1">
      <c r="A6" s="129" t="s">
        <v>42</v>
      </c>
      <c r="B6" s="141" t="s">
        <v>31</v>
      </c>
      <c r="C6" s="162" t="s">
        <v>37</v>
      </c>
      <c r="D6" s="162"/>
    </row>
    <row r="7" spans="1:4" ht="13.5" customHeight="1">
      <c r="A7" s="131"/>
      <c r="B7" s="167" t="s">
        <v>287</v>
      </c>
      <c r="C7" s="20"/>
      <c r="D7" s="28"/>
    </row>
    <row r="8" spans="1:4" ht="13.5" customHeight="1">
      <c r="A8" s="131"/>
      <c r="B8" s="143" t="s">
        <v>284</v>
      </c>
      <c r="C8" s="20"/>
      <c r="D8" s="28"/>
    </row>
    <row r="9" spans="1:4" ht="13.5" customHeight="1">
      <c r="A9" s="408"/>
      <c r="B9" s="143" t="s">
        <v>288</v>
      </c>
      <c r="C9" s="20"/>
      <c r="D9" s="28"/>
    </row>
    <row r="10" spans="1:4" ht="14.25" customHeight="1">
      <c r="A10" s="409"/>
      <c r="B10" s="143" t="s">
        <v>16</v>
      </c>
      <c r="C10" s="21"/>
      <c r="D10" s="29"/>
    </row>
    <row r="11" spans="1:4" ht="13.5" customHeight="1">
      <c r="A11" s="134"/>
      <c r="B11" s="412"/>
      <c r="C11" s="164"/>
      <c r="D11" s="166"/>
    </row>
    <row r="12" spans="1:4" ht="13.5" customHeight="1">
      <c r="A12" s="131" t="s">
        <v>185</v>
      </c>
      <c r="B12" s="167" t="s">
        <v>25</v>
      </c>
      <c r="C12" s="20"/>
      <c r="D12" s="28"/>
    </row>
    <row r="13" spans="1:4" ht="13.5" customHeight="1">
      <c r="A13" s="131"/>
      <c r="B13" s="143" t="s">
        <v>113</v>
      </c>
      <c r="C13" s="20"/>
      <c r="D13" s="28"/>
    </row>
    <row r="14" spans="1:4" ht="13.5" customHeight="1">
      <c r="A14" s="408" t="s">
        <v>187</v>
      </c>
      <c r="B14" s="143"/>
      <c r="C14" s="20"/>
      <c r="D14" s="28"/>
    </row>
    <row r="15" spans="1:4" ht="13.5" customHeight="1">
      <c r="A15" s="409" t="s">
        <v>159</v>
      </c>
      <c r="B15" s="167"/>
      <c r="C15" s="21"/>
      <c r="D15" s="29"/>
    </row>
    <row r="16" spans="1:4" ht="13.5" customHeight="1">
      <c r="A16" s="134"/>
      <c r="B16" s="144"/>
      <c r="C16" s="164">
        <v>5.5</v>
      </c>
      <c r="D16" s="166" t="s">
        <v>18</v>
      </c>
    </row>
    <row r="17" spans="1:4" ht="13.5" customHeight="1">
      <c r="A17" s="131" t="s">
        <v>65</v>
      </c>
      <c r="B17" s="167" t="s">
        <v>25</v>
      </c>
      <c r="C17" s="20"/>
      <c r="D17" s="28"/>
    </row>
    <row r="18" spans="1:4" ht="13.5" customHeight="1">
      <c r="A18" s="131"/>
      <c r="B18" s="143" t="s">
        <v>113</v>
      </c>
      <c r="C18" s="20"/>
      <c r="D18" s="28"/>
    </row>
    <row r="19" spans="1:4" ht="13.5" customHeight="1">
      <c r="A19" s="408" t="s">
        <v>187</v>
      </c>
      <c r="B19" s="143"/>
      <c r="C19" s="20"/>
      <c r="D19" s="28"/>
    </row>
    <row r="20" spans="1:4" ht="13.5" customHeight="1">
      <c r="A20" s="409" t="s">
        <v>159</v>
      </c>
      <c r="B20" s="167"/>
      <c r="C20" s="21"/>
      <c r="D20" s="29"/>
    </row>
    <row r="21" spans="1:4" ht="13.5" customHeight="1">
      <c r="A21" s="134"/>
      <c r="B21" s="144"/>
      <c r="C21" s="164">
        <v>5.5</v>
      </c>
      <c r="D21" s="166" t="s">
        <v>18</v>
      </c>
    </row>
    <row r="22" spans="1:4" ht="13.5" customHeight="1">
      <c r="A22" s="131" t="s">
        <v>67</v>
      </c>
      <c r="B22" s="167" t="s">
        <v>25</v>
      </c>
      <c r="C22" s="20"/>
      <c r="D22" s="28"/>
    </row>
    <row r="23" spans="1:4" ht="13.5" customHeight="1">
      <c r="A23" s="131"/>
      <c r="B23" s="143" t="s">
        <v>113</v>
      </c>
      <c r="C23" s="20"/>
      <c r="D23" s="28"/>
    </row>
    <row r="24" spans="1:4" ht="13.5" customHeight="1">
      <c r="A24" s="408" t="s">
        <v>17</v>
      </c>
      <c r="B24" s="143"/>
      <c r="C24" s="20"/>
      <c r="D24" s="28"/>
    </row>
    <row r="25" spans="1:4" ht="13.5" customHeight="1">
      <c r="A25" s="409" t="s">
        <v>123</v>
      </c>
      <c r="B25" s="167"/>
      <c r="C25" s="21"/>
      <c r="D25" s="29"/>
    </row>
    <row r="26" spans="1:4" ht="13.5" customHeight="1">
      <c r="A26" s="134"/>
      <c r="B26" s="144"/>
      <c r="C26" s="164">
        <v>5.5</v>
      </c>
      <c r="D26" s="166" t="s">
        <v>18</v>
      </c>
    </row>
    <row r="27" spans="1:4" ht="13.5" customHeight="1">
      <c r="A27" s="131" t="s">
        <v>73</v>
      </c>
      <c r="B27" s="167" t="s">
        <v>25</v>
      </c>
      <c r="C27" s="20"/>
      <c r="D27" s="28"/>
    </row>
    <row r="28" spans="1:4" ht="13.5" customHeight="1">
      <c r="A28" s="131"/>
      <c r="B28" s="143" t="s">
        <v>292</v>
      </c>
      <c r="C28" s="20"/>
      <c r="D28" s="28"/>
    </row>
    <row r="29" spans="1:4" ht="13.5" customHeight="1">
      <c r="A29" s="408" t="s">
        <v>290</v>
      </c>
      <c r="B29" s="167"/>
      <c r="C29" s="20"/>
      <c r="D29" s="28"/>
    </row>
    <row r="30" spans="1:4" ht="13.5" customHeight="1">
      <c r="A30" s="409" t="s">
        <v>78</v>
      </c>
      <c r="B30" s="413"/>
      <c r="C30" s="21"/>
      <c r="D30" s="29"/>
    </row>
    <row r="31" spans="1:4" ht="13.5" customHeight="1">
      <c r="A31" s="410" t="s">
        <v>55</v>
      </c>
      <c r="B31" s="412"/>
      <c r="C31" s="164">
        <v>10.5</v>
      </c>
      <c r="D31" s="166" t="s">
        <v>18</v>
      </c>
    </row>
    <row r="32" spans="1:4" ht="13.5" customHeight="1">
      <c r="A32" s="411"/>
      <c r="B32" s="414"/>
      <c r="C32" s="415"/>
      <c r="D32" s="416"/>
    </row>
    <row r="33" spans="1:4" ht="13.5" customHeight="1">
      <c r="A33" s="409"/>
      <c r="B33" s="413"/>
      <c r="C33" s="21"/>
      <c r="D33" s="29"/>
    </row>
    <row r="34" spans="1:4" ht="13.5" customHeight="1">
      <c r="A34" s="131"/>
      <c r="B34" s="167"/>
      <c r="C34" s="20"/>
      <c r="D34" s="28"/>
    </row>
    <row r="35" spans="1:4" ht="13.5" customHeight="1">
      <c r="A35" s="131"/>
      <c r="B35" s="143"/>
      <c r="C35" s="20"/>
      <c r="D35" s="28"/>
    </row>
    <row r="36" spans="1:4" ht="13.5" customHeight="1">
      <c r="A36" s="408"/>
      <c r="B36" s="167"/>
      <c r="C36" s="20"/>
      <c r="D36" s="28"/>
    </row>
    <row r="37" spans="1:4" ht="13.5" customHeight="1">
      <c r="A37" s="409"/>
      <c r="B37" s="413"/>
      <c r="C37" s="21"/>
      <c r="D37" s="29"/>
    </row>
    <row r="38" spans="1:4" ht="13.5" customHeight="1">
      <c r="A38" s="409"/>
      <c r="B38" s="413"/>
      <c r="C38" s="21"/>
      <c r="D38" s="29"/>
    </row>
    <row r="39" spans="1:4" ht="13.5" customHeight="1">
      <c r="A39" s="131"/>
      <c r="B39" s="167"/>
      <c r="C39" s="20"/>
      <c r="D39" s="28"/>
    </row>
    <row r="40" spans="1:4" ht="13.5" customHeight="1">
      <c r="A40" s="131"/>
      <c r="B40" s="143"/>
      <c r="C40" s="20"/>
      <c r="D40" s="28"/>
    </row>
    <row r="41" spans="1:4" ht="13.5" customHeight="1">
      <c r="A41" s="408"/>
      <c r="B41" s="143"/>
      <c r="C41" s="20"/>
      <c r="D41" s="28"/>
    </row>
    <row r="42" spans="1:4" ht="13.5" customHeight="1">
      <c r="A42" s="409"/>
      <c r="B42" s="167"/>
      <c r="C42" s="21"/>
      <c r="D42" s="29"/>
    </row>
    <row r="43" spans="1:4" ht="13.5" customHeight="1">
      <c r="A43" s="131"/>
      <c r="B43" s="143"/>
      <c r="C43" s="21"/>
      <c r="D43" s="29"/>
    </row>
    <row r="44" spans="1:4" ht="13.5" customHeight="1">
      <c r="A44" s="131"/>
      <c r="B44" s="167"/>
      <c r="C44" s="20"/>
      <c r="D44" s="28"/>
    </row>
    <row r="45" spans="1:4" ht="13.5" customHeight="1">
      <c r="A45" s="131"/>
      <c r="B45" s="143"/>
      <c r="C45" s="20"/>
      <c r="D45" s="28"/>
    </row>
    <row r="46" spans="1:4" ht="13.5" customHeight="1">
      <c r="A46" s="408"/>
      <c r="B46" s="143"/>
      <c r="C46" s="20"/>
      <c r="D46" s="28"/>
    </row>
    <row r="47" spans="1:4" ht="13.5" customHeight="1">
      <c r="A47" s="409"/>
      <c r="B47" s="167"/>
      <c r="C47" s="21"/>
      <c r="D47" s="29"/>
    </row>
    <row r="48" spans="1:4" ht="13.5" customHeight="1">
      <c r="A48" s="131"/>
      <c r="B48" s="143"/>
      <c r="C48" s="21"/>
      <c r="D48" s="29"/>
    </row>
    <row r="49" spans="1:4" ht="13.5" customHeight="1">
      <c r="A49" s="131"/>
      <c r="B49" s="167"/>
      <c r="C49" s="20"/>
      <c r="D49" s="28"/>
    </row>
    <row r="50" spans="1:4" ht="13.5" customHeight="1">
      <c r="A50" s="131"/>
      <c r="B50" s="167"/>
      <c r="C50" s="20"/>
      <c r="D50" s="28"/>
    </row>
    <row r="51" spans="1:4" ht="13.5" customHeight="1">
      <c r="A51" s="131"/>
      <c r="B51" s="143"/>
      <c r="C51" s="20"/>
      <c r="D51" s="28"/>
    </row>
    <row r="52" spans="1:4" ht="13.5" customHeight="1">
      <c r="A52" s="131"/>
      <c r="B52" s="143"/>
      <c r="C52" s="20"/>
      <c r="D52" s="28"/>
    </row>
    <row r="53" spans="1:4" ht="13.5" customHeight="1">
      <c r="A53" s="131"/>
      <c r="B53" s="143"/>
      <c r="C53" s="20"/>
      <c r="D53" s="28"/>
    </row>
    <row r="54" spans="1:4" ht="13.5" customHeight="1">
      <c r="A54" s="131"/>
      <c r="B54" s="143"/>
      <c r="C54" s="20"/>
      <c r="D54" s="28"/>
    </row>
    <row r="55" spans="1:4" ht="13.5" customHeight="1">
      <c r="A55" s="131"/>
      <c r="B55" s="143"/>
      <c r="C55" s="20"/>
      <c r="D55" s="28"/>
    </row>
    <row r="56" spans="1:4" ht="13.5" customHeight="1">
      <c r="A56" s="131"/>
      <c r="B56" s="143"/>
      <c r="C56" s="20"/>
      <c r="D56" s="28"/>
    </row>
    <row r="57" spans="1:4" ht="13.5" customHeight="1">
      <c r="A57" s="131"/>
      <c r="B57" s="167"/>
      <c r="C57" s="20"/>
      <c r="D57" s="28"/>
    </row>
    <row r="58" spans="1:4" ht="13.5" customHeight="1">
      <c r="A58" s="131"/>
      <c r="B58" s="167"/>
      <c r="C58" s="20"/>
      <c r="D58" s="28"/>
    </row>
    <row r="59" spans="1:4" ht="13.5" customHeight="1">
      <c r="A59" s="131"/>
      <c r="B59" s="167"/>
      <c r="C59" s="20"/>
      <c r="D59" s="28"/>
    </row>
    <row r="60" spans="1:4" ht="13.5" customHeight="1">
      <c r="A60" s="131"/>
      <c r="B60" s="143"/>
      <c r="C60" s="20"/>
      <c r="D60" s="28"/>
    </row>
    <row r="61" spans="1:4" ht="13.5" customHeight="1">
      <c r="A61" s="132"/>
      <c r="B61" s="147"/>
      <c r="C61" s="23"/>
      <c r="D61" s="31"/>
    </row>
    <row r="62" spans="1:4" ht="13.5" customHeight="1"/>
  </sheetData>
  <phoneticPr fontId="3"/>
  <pageMargins left="0.78740157480314965" right="0" top="0.39370078740157483" bottom="0" header="0.39370078740157483" footer="0.19685039370078741"/>
  <pageSetup paperSize="9" fitToWidth="1" fitToHeight="1" orientation="portrait" usePrinterDefaults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 transitionEvaluation="1"/>
  <dimension ref="A1:I65"/>
  <sheetViews>
    <sheetView showGridLines="0" view="pageBreakPreview" zoomScaleSheetLayoutView="100" workbookViewId="0">
      <selection activeCell="O12" sqref="O12"/>
    </sheetView>
  </sheetViews>
  <sheetFormatPr defaultRowHeight="13.5"/>
  <cols>
    <col min="1" max="1" width="14.625" style="1" customWidth="1"/>
    <col min="2" max="2" width="7.875" style="1" customWidth="1"/>
    <col min="3" max="4" width="8.875" style="1" customWidth="1"/>
    <col min="5" max="5" width="9.875" style="1" customWidth="1"/>
    <col min="6" max="7" width="8.875" style="1" customWidth="1"/>
    <col min="8" max="8" width="9.875" style="1" customWidth="1"/>
    <col min="9" max="9" width="13.25" style="1" customWidth="1"/>
    <col min="10" max="16384" width="9" style="1" customWidth="1"/>
  </cols>
  <sheetData>
    <row r="1" spans="1:9" ht="19.5" customHeight="1">
      <c r="A1" s="33" t="s">
        <v>177</v>
      </c>
      <c r="B1" s="33"/>
      <c r="C1" s="33"/>
      <c r="D1" s="33"/>
      <c r="E1" s="33"/>
      <c r="F1" s="33"/>
      <c r="G1" s="33"/>
      <c r="H1" s="33"/>
      <c r="I1" s="33"/>
    </row>
    <row r="2" spans="1:9">
      <c r="A2" s="1" t="s">
        <v>270</v>
      </c>
    </row>
    <row r="3" spans="1:9">
      <c r="A3" s="1" t="s">
        <v>23</v>
      </c>
    </row>
    <row r="4" spans="1:9">
      <c r="A4" s="1" t="s">
        <v>279</v>
      </c>
    </row>
    <row r="5" spans="1:9" ht="13.7" customHeight="1">
      <c r="A5" s="1" t="s">
        <v>50</v>
      </c>
    </row>
    <row r="7" spans="1:9" ht="18" customHeight="1">
      <c r="A7" s="72"/>
      <c r="B7" s="80"/>
      <c r="C7" s="93" t="s">
        <v>70</v>
      </c>
      <c r="D7" s="102"/>
      <c r="E7" s="102"/>
      <c r="F7" s="93" t="s">
        <v>107</v>
      </c>
      <c r="G7" s="102"/>
      <c r="H7" s="102"/>
      <c r="I7" s="112"/>
    </row>
    <row r="8" spans="1:9" ht="18" customHeight="1">
      <c r="A8" s="73" t="s">
        <v>106</v>
      </c>
      <c r="B8" s="81" t="s">
        <v>108</v>
      </c>
      <c r="C8" s="81" t="s">
        <v>178</v>
      </c>
      <c r="D8" s="81" t="s">
        <v>181</v>
      </c>
      <c r="E8" s="81" t="s">
        <v>277</v>
      </c>
      <c r="F8" s="81" t="s">
        <v>178</v>
      </c>
      <c r="G8" s="81" t="s">
        <v>181</v>
      </c>
      <c r="H8" s="81" t="s">
        <v>277</v>
      </c>
      <c r="I8" s="113" t="s">
        <v>27</v>
      </c>
    </row>
    <row r="9" spans="1:9" ht="12.95" customHeight="1">
      <c r="A9" s="74" t="s">
        <v>88</v>
      </c>
      <c r="B9" s="110"/>
      <c r="C9" s="86"/>
      <c r="D9" s="107"/>
      <c r="E9" s="110"/>
      <c r="F9" s="86"/>
      <c r="G9" s="107"/>
      <c r="H9" s="110"/>
      <c r="I9" s="114"/>
    </row>
    <row r="10" spans="1:9" ht="12.95" customHeight="1">
      <c r="A10" s="75"/>
      <c r="B10" s="83">
        <v>4</v>
      </c>
      <c r="C10" s="83"/>
      <c r="D10" s="95">
        <v>1.62</v>
      </c>
      <c r="E10" s="83">
        <f>ROUND(B10*D10,1)</f>
        <v>6.5</v>
      </c>
      <c r="F10" s="83"/>
      <c r="G10" s="95">
        <v>0.6</v>
      </c>
      <c r="H10" s="83">
        <f>ROUND(B10*G10,1)</f>
        <v>2.4</v>
      </c>
      <c r="I10" s="115"/>
    </row>
    <row r="11" spans="1:9" ht="12.95" customHeight="1">
      <c r="A11" s="74" t="s">
        <v>280</v>
      </c>
      <c r="B11" s="86"/>
      <c r="C11" s="86"/>
      <c r="D11" s="99"/>
      <c r="E11" s="86"/>
      <c r="F11" s="86"/>
      <c r="G11" s="99"/>
      <c r="H11" s="86"/>
      <c r="I11" s="114"/>
    </row>
    <row r="12" spans="1:9" ht="12.95" customHeight="1">
      <c r="A12" s="75"/>
      <c r="B12" s="83">
        <v>5</v>
      </c>
      <c r="C12" s="83"/>
      <c r="D12" s="95">
        <v>1.62</v>
      </c>
      <c r="E12" s="83">
        <f>ROUND(B12*D12,1)</f>
        <v>8.1</v>
      </c>
      <c r="F12" s="83"/>
      <c r="G12" s="95">
        <v>0.6</v>
      </c>
      <c r="H12" s="83">
        <f>ROUND(B12*G12,1)</f>
        <v>3</v>
      </c>
      <c r="I12" s="115"/>
    </row>
    <row r="13" spans="1:9" ht="12.95" customHeight="1">
      <c r="A13" s="74"/>
      <c r="B13" s="86"/>
      <c r="C13" s="86"/>
      <c r="D13" s="99"/>
      <c r="E13" s="86"/>
      <c r="F13" s="86"/>
      <c r="G13" s="99"/>
      <c r="H13" s="86"/>
      <c r="I13" s="114"/>
    </row>
    <row r="14" spans="1:9" ht="12.95" customHeight="1">
      <c r="A14" s="75"/>
      <c r="B14" s="83"/>
      <c r="C14" s="83"/>
      <c r="D14" s="95"/>
      <c r="E14" s="83"/>
      <c r="F14" s="83"/>
      <c r="G14" s="95"/>
      <c r="H14" s="83"/>
      <c r="I14" s="115"/>
    </row>
    <row r="15" spans="1:9" ht="12.95" customHeight="1">
      <c r="A15" s="74"/>
      <c r="B15" s="86"/>
      <c r="C15" s="86"/>
      <c r="D15" s="99"/>
      <c r="E15" s="86"/>
      <c r="F15" s="86"/>
      <c r="G15" s="99"/>
      <c r="H15" s="86"/>
      <c r="I15" s="114"/>
    </row>
    <row r="16" spans="1:9" ht="12.95" customHeight="1">
      <c r="A16" s="75"/>
      <c r="B16" s="83"/>
      <c r="C16" s="83"/>
      <c r="D16" s="95"/>
      <c r="E16" s="83"/>
      <c r="F16" s="83"/>
      <c r="G16" s="95"/>
      <c r="H16" s="83"/>
      <c r="I16" s="115"/>
    </row>
    <row r="17" spans="1:9" ht="12.95" customHeight="1">
      <c r="A17" s="74"/>
      <c r="B17" s="86"/>
      <c r="C17" s="86"/>
      <c r="D17" s="99"/>
      <c r="E17" s="86"/>
      <c r="F17" s="86"/>
      <c r="G17" s="99"/>
      <c r="H17" s="86"/>
      <c r="I17" s="114"/>
    </row>
    <row r="18" spans="1:9" ht="12.95" customHeight="1">
      <c r="A18" s="75"/>
      <c r="B18" s="83"/>
      <c r="C18" s="83"/>
      <c r="D18" s="95"/>
      <c r="E18" s="83"/>
      <c r="F18" s="83"/>
      <c r="G18" s="95"/>
      <c r="H18" s="83"/>
      <c r="I18" s="115"/>
    </row>
    <row r="19" spans="1:9" ht="12.95" customHeight="1">
      <c r="A19" s="74"/>
      <c r="B19" s="86"/>
      <c r="C19" s="86"/>
      <c r="D19" s="99"/>
      <c r="E19" s="86"/>
      <c r="F19" s="86"/>
      <c r="G19" s="99"/>
      <c r="H19" s="86"/>
      <c r="I19" s="114"/>
    </row>
    <row r="20" spans="1:9" ht="12.95" customHeight="1">
      <c r="A20" s="75"/>
      <c r="B20" s="83"/>
      <c r="C20" s="83"/>
      <c r="D20" s="95"/>
      <c r="E20" s="83"/>
      <c r="F20" s="83"/>
      <c r="G20" s="95"/>
      <c r="H20" s="83"/>
      <c r="I20" s="115"/>
    </row>
    <row r="21" spans="1:9" ht="12.95" customHeight="1">
      <c r="A21" s="74"/>
      <c r="B21" s="86"/>
      <c r="C21" s="86"/>
      <c r="D21" s="99"/>
      <c r="E21" s="86"/>
      <c r="F21" s="86"/>
      <c r="G21" s="99"/>
      <c r="H21" s="86"/>
      <c r="I21" s="114"/>
    </row>
    <row r="22" spans="1:9" ht="12.95" customHeight="1">
      <c r="A22" s="75"/>
      <c r="B22" s="83"/>
      <c r="C22" s="83"/>
      <c r="D22" s="95"/>
      <c r="E22" s="83"/>
      <c r="F22" s="83"/>
      <c r="G22" s="95"/>
      <c r="H22" s="83"/>
      <c r="I22" s="115"/>
    </row>
    <row r="23" spans="1:9" ht="12.95" customHeight="1">
      <c r="A23" s="74"/>
      <c r="B23" s="86"/>
      <c r="C23" s="86"/>
      <c r="D23" s="99"/>
      <c r="E23" s="86"/>
      <c r="F23" s="86"/>
      <c r="G23" s="99"/>
      <c r="H23" s="86"/>
      <c r="I23" s="114"/>
    </row>
    <row r="24" spans="1:9" ht="12.95" customHeight="1">
      <c r="A24" s="75"/>
      <c r="B24" s="83"/>
      <c r="C24" s="83"/>
      <c r="D24" s="95"/>
      <c r="E24" s="83"/>
      <c r="F24" s="83"/>
      <c r="G24" s="95"/>
      <c r="H24" s="83"/>
      <c r="I24" s="115"/>
    </row>
    <row r="25" spans="1:9" ht="12.95" customHeight="1">
      <c r="A25" s="74"/>
      <c r="B25" s="86"/>
      <c r="C25" s="86"/>
      <c r="D25" s="99"/>
      <c r="E25" s="86"/>
      <c r="F25" s="86"/>
      <c r="G25" s="99"/>
      <c r="H25" s="86"/>
      <c r="I25" s="114"/>
    </row>
    <row r="26" spans="1:9" ht="12.95" customHeight="1">
      <c r="A26" s="75"/>
      <c r="B26" s="83"/>
      <c r="C26" s="83"/>
      <c r="D26" s="95"/>
      <c r="E26" s="83"/>
      <c r="F26" s="83"/>
      <c r="G26" s="95"/>
      <c r="H26" s="83"/>
      <c r="I26" s="115"/>
    </row>
    <row r="27" spans="1:9" ht="12.95" customHeight="1">
      <c r="A27" s="74"/>
      <c r="B27" s="86"/>
      <c r="C27" s="86"/>
      <c r="D27" s="99"/>
      <c r="E27" s="86"/>
      <c r="F27" s="86"/>
      <c r="G27" s="99"/>
      <c r="H27" s="86"/>
      <c r="I27" s="114"/>
    </row>
    <row r="28" spans="1:9" ht="12.95" customHeight="1">
      <c r="A28" s="75"/>
      <c r="B28" s="83"/>
      <c r="C28" s="83"/>
      <c r="D28" s="95"/>
      <c r="E28" s="83"/>
      <c r="F28" s="83"/>
      <c r="G28" s="95"/>
      <c r="H28" s="83"/>
      <c r="I28" s="115"/>
    </row>
    <row r="29" spans="1:9" ht="12.95" customHeight="1">
      <c r="A29" s="74"/>
      <c r="B29" s="86"/>
      <c r="C29" s="86"/>
      <c r="D29" s="99"/>
      <c r="E29" s="86"/>
      <c r="F29" s="86"/>
      <c r="G29" s="99"/>
      <c r="H29" s="86"/>
      <c r="I29" s="114"/>
    </row>
    <row r="30" spans="1:9" ht="12.95" customHeight="1">
      <c r="A30" s="75"/>
      <c r="B30" s="83"/>
      <c r="C30" s="83"/>
      <c r="D30" s="95"/>
      <c r="E30" s="83"/>
      <c r="F30" s="83"/>
      <c r="G30" s="95"/>
      <c r="H30" s="83"/>
      <c r="I30" s="115"/>
    </row>
    <row r="31" spans="1:9" ht="14.1" customHeight="1">
      <c r="A31" s="74"/>
      <c r="B31" s="86"/>
      <c r="C31" s="86"/>
      <c r="D31" s="99"/>
      <c r="E31" s="86"/>
      <c r="F31" s="86"/>
      <c r="G31" s="99"/>
      <c r="H31" s="86"/>
      <c r="I31" s="116"/>
    </row>
    <row r="32" spans="1:9" ht="14.1" customHeight="1">
      <c r="A32" s="75"/>
      <c r="B32" s="83"/>
      <c r="C32" s="83"/>
      <c r="D32" s="95"/>
      <c r="E32" s="83"/>
      <c r="F32" s="83"/>
      <c r="G32" s="95"/>
      <c r="H32" s="83"/>
      <c r="I32" s="117"/>
    </row>
    <row r="33" spans="1:9" ht="12.95" customHeight="1">
      <c r="A33" s="74"/>
      <c r="B33" s="86"/>
      <c r="C33" s="86"/>
      <c r="D33" s="99"/>
      <c r="E33" s="86"/>
      <c r="F33" s="86"/>
      <c r="G33" s="99"/>
      <c r="H33" s="86"/>
      <c r="I33" s="118"/>
    </row>
    <row r="34" spans="1:9" ht="12.95" customHeight="1">
      <c r="A34" s="75"/>
      <c r="B34" s="83"/>
      <c r="C34" s="83"/>
      <c r="D34" s="95"/>
      <c r="E34" s="83"/>
      <c r="F34" s="83"/>
      <c r="G34" s="95"/>
      <c r="H34" s="83"/>
      <c r="I34" s="115"/>
    </row>
    <row r="35" spans="1:9" ht="12.95" customHeight="1">
      <c r="A35" s="74"/>
      <c r="B35" s="86"/>
      <c r="C35" s="86"/>
      <c r="D35" s="99"/>
      <c r="E35" s="86"/>
      <c r="F35" s="86"/>
      <c r="G35" s="99"/>
      <c r="H35" s="86"/>
      <c r="I35" s="114"/>
    </row>
    <row r="36" spans="1:9" ht="12.95" customHeight="1">
      <c r="A36" s="75"/>
      <c r="B36" s="83"/>
      <c r="C36" s="83"/>
      <c r="D36" s="95"/>
      <c r="E36" s="83"/>
      <c r="F36" s="83"/>
      <c r="G36" s="95"/>
      <c r="H36" s="83"/>
      <c r="I36" s="115"/>
    </row>
    <row r="37" spans="1:9" ht="12.95" customHeight="1">
      <c r="A37" s="74"/>
      <c r="B37" s="86"/>
      <c r="C37" s="86"/>
      <c r="D37" s="99"/>
      <c r="E37" s="86"/>
      <c r="F37" s="86"/>
      <c r="G37" s="99"/>
      <c r="H37" s="86"/>
      <c r="I37" s="114"/>
    </row>
    <row r="38" spans="1:9" ht="12.95" customHeight="1">
      <c r="A38" s="75"/>
      <c r="B38" s="83"/>
      <c r="C38" s="83"/>
      <c r="D38" s="95"/>
      <c r="E38" s="83"/>
      <c r="F38" s="83"/>
      <c r="G38" s="95"/>
      <c r="H38" s="83"/>
      <c r="I38" s="115"/>
    </row>
    <row r="39" spans="1:9" ht="12.95" customHeight="1">
      <c r="A39" s="74"/>
      <c r="B39" s="86"/>
      <c r="C39" s="86"/>
      <c r="D39" s="99"/>
      <c r="E39" s="86"/>
      <c r="F39" s="86"/>
      <c r="G39" s="99"/>
      <c r="H39" s="86"/>
      <c r="I39" s="114"/>
    </row>
    <row r="40" spans="1:9" ht="12.95" customHeight="1">
      <c r="A40" s="75"/>
      <c r="B40" s="83"/>
      <c r="C40" s="83"/>
      <c r="D40" s="95"/>
      <c r="E40" s="83"/>
      <c r="F40" s="83"/>
      <c r="G40" s="95"/>
      <c r="H40" s="83"/>
      <c r="I40" s="115"/>
    </row>
    <row r="41" spans="1:9" ht="12.95" customHeight="1">
      <c r="A41" s="74"/>
      <c r="B41" s="86"/>
      <c r="C41" s="86"/>
      <c r="D41" s="99"/>
      <c r="E41" s="86"/>
      <c r="F41" s="86"/>
      <c r="G41" s="99"/>
      <c r="H41" s="86"/>
      <c r="I41" s="114"/>
    </row>
    <row r="42" spans="1:9" ht="12.95" customHeight="1">
      <c r="A42" s="75"/>
      <c r="B42" s="83"/>
      <c r="C42" s="83"/>
      <c r="D42" s="95"/>
      <c r="E42" s="83"/>
      <c r="F42" s="83"/>
      <c r="G42" s="95"/>
      <c r="H42" s="83"/>
      <c r="I42" s="115"/>
    </row>
    <row r="43" spans="1:9" ht="12.95" customHeight="1">
      <c r="A43" s="74"/>
      <c r="B43" s="86"/>
      <c r="C43" s="86"/>
      <c r="D43" s="99"/>
      <c r="E43" s="86"/>
      <c r="F43" s="86"/>
      <c r="G43" s="99"/>
      <c r="H43" s="86"/>
      <c r="I43" s="114"/>
    </row>
    <row r="44" spans="1:9" ht="12.95" customHeight="1">
      <c r="A44" s="75"/>
      <c r="B44" s="83"/>
      <c r="C44" s="83"/>
      <c r="D44" s="95"/>
      <c r="E44" s="83"/>
      <c r="F44" s="83"/>
      <c r="G44" s="95"/>
      <c r="H44" s="83"/>
      <c r="I44" s="115"/>
    </row>
    <row r="45" spans="1:9" ht="12.95" customHeight="1">
      <c r="A45" s="74"/>
      <c r="B45" s="86"/>
      <c r="C45" s="86"/>
      <c r="D45" s="99"/>
      <c r="E45" s="86"/>
      <c r="F45" s="86"/>
      <c r="G45" s="99"/>
      <c r="H45" s="86"/>
      <c r="I45" s="114"/>
    </row>
    <row r="46" spans="1:9" ht="12.95" customHeight="1">
      <c r="A46" s="75"/>
      <c r="B46" s="83"/>
      <c r="C46" s="83"/>
      <c r="D46" s="95"/>
      <c r="E46" s="83"/>
      <c r="F46" s="83"/>
      <c r="G46" s="95"/>
      <c r="H46" s="83"/>
      <c r="I46" s="115"/>
    </row>
    <row r="47" spans="1:9" ht="12.95" customHeight="1">
      <c r="A47" s="74"/>
      <c r="B47" s="86"/>
      <c r="C47" s="99"/>
      <c r="D47" s="99"/>
      <c r="E47" s="86"/>
      <c r="F47" s="99"/>
      <c r="G47" s="99"/>
      <c r="H47" s="86"/>
      <c r="I47" s="114"/>
    </row>
    <row r="48" spans="1:9" ht="12.95" customHeight="1">
      <c r="A48" s="75"/>
      <c r="B48" s="84"/>
      <c r="C48" s="95"/>
      <c r="D48" s="103"/>
      <c r="E48" s="84"/>
      <c r="F48" s="95"/>
      <c r="G48" s="103"/>
      <c r="H48" s="103"/>
      <c r="I48" s="115"/>
    </row>
    <row r="49" spans="1:9" ht="12.95" customHeight="1">
      <c r="A49" s="74"/>
      <c r="B49" s="86"/>
      <c r="C49" s="99"/>
      <c r="D49" s="99"/>
      <c r="E49" s="86"/>
      <c r="F49" s="99"/>
      <c r="G49" s="99"/>
      <c r="H49" s="86"/>
      <c r="I49" s="114"/>
    </row>
    <row r="50" spans="1:9" ht="12.95" customHeight="1">
      <c r="A50" s="75"/>
      <c r="B50" s="83"/>
      <c r="C50" s="95"/>
      <c r="D50" s="95"/>
      <c r="E50" s="83"/>
      <c r="F50" s="95"/>
      <c r="G50" s="95"/>
      <c r="H50" s="83"/>
      <c r="I50" s="115"/>
    </row>
    <row r="51" spans="1:9" ht="12.95" customHeight="1">
      <c r="A51" s="74"/>
      <c r="B51" s="86"/>
      <c r="C51" s="99"/>
      <c r="D51" s="99"/>
      <c r="E51" s="86"/>
      <c r="F51" s="99"/>
      <c r="G51" s="99"/>
      <c r="H51" s="86"/>
      <c r="I51" s="114"/>
    </row>
    <row r="52" spans="1:9" ht="12.95" customHeight="1">
      <c r="A52" s="75"/>
      <c r="B52" s="83"/>
      <c r="C52" s="95"/>
      <c r="D52" s="95"/>
      <c r="E52" s="83"/>
      <c r="F52" s="95"/>
      <c r="G52" s="95"/>
      <c r="H52" s="83"/>
      <c r="I52" s="115"/>
    </row>
    <row r="53" spans="1:9" ht="12.95" customHeight="1">
      <c r="A53" s="74"/>
      <c r="B53" s="86"/>
      <c r="C53" s="99"/>
      <c r="D53" s="99"/>
      <c r="E53" s="86"/>
      <c r="F53" s="99"/>
      <c r="G53" s="99"/>
      <c r="H53" s="86"/>
      <c r="I53" s="114"/>
    </row>
    <row r="54" spans="1:9" ht="12.95" customHeight="1">
      <c r="A54" s="75"/>
      <c r="B54" s="84"/>
      <c r="C54" s="95"/>
      <c r="D54" s="103"/>
      <c r="E54" s="84"/>
      <c r="F54" s="95"/>
      <c r="G54" s="103"/>
      <c r="H54" s="103"/>
      <c r="I54" s="115"/>
    </row>
    <row r="55" spans="1:9" ht="12.95" customHeight="1">
      <c r="A55" s="74"/>
      <c r="B55" s="86"/>
      <c r="C55" s="99"/>
      <c r="D55" s="99"/>
      <c r="E55" s="86"/>
      <c r="F55" s="99"/>
      <c r="G55" s="99"/>
      <c r="H55" s="86"/>
      <c r="I55" s="114"/>
    </row>
    <row r="56" spans="1:9" ht="12.95" customHeight="1">
      <c r="A56" s="75"/>
      <c r="B56" s="83"/>
      <c r="C56" s="95"/>
      <c r="D56" s="95"/>
      <c r="E56" s="83"/>
      <c r="F56" s="95"/>
      <c r="G56" s="95"/>
      <c r="H56" s="83"/>
      <c r="I56" s="118"/>
    </row>
    <row r="57" spans="1:9" ht="12.95" customHeight="1">
      <c r="A57" s="74"/>
      <c r="B57" s="86"/>
      <c r="C57" s="99"/>
      <c r="D57" s="99"/>
      <c r="E57" s="86"/>
      <c r="F57" s="99"/>
      <c r="G57" s="99"/>
      <c r="H57" s="86"/>
      <c r="I57" s="114"/>
    </row>
    <row r="58" spans="1:9" ht="12.95" customHeight="1">
      <c r="A58" s="75"/>
      <c r="B58" s="83"/>
      <c r="C58" s="95"/>
      <c r="D58" s="95"/>
      <c r="E58" s="83"/>
      <c r="F58" s="95"/>
      <c r="G58" s="95"/>
      <c r="H58" s="83"/>
      <c r="I58" s="115"/>
    </row>
    <row r="59" spans="1:9" ht="12.95" customHeight="1">
      <c r="A59" s="74"/>
      <c r="B59" s="86"/>
      <c r="C59" s="99"/>
      <c r="D59" s="99"/>
      <c r="E59" s="86"/>
      <c r="F59" s="99"/>
      <c r="G59" s="99"/>
      <c r="H59" s="86"/>
      <c r="I59" s="114"/>
    </row>
    <row r="60" spans="1:9" ht="12.95" customHeight="1">
      <c r="A60" s="75"/>
      <c r="B60" s="83"/>
      <c r="C60" s="95"/>
      <c r="D60" s="95"/>
      <c r="E60" s="83"/>
      <c r="F60" s="95"/>
      <c r="G60" s="95"/>
      <c r="H60" s="83"/>
      <c r="I60" s="115"/>
    </row>
    <row r="61" spans="1:9" ht="12.95" customHeight="1">
      <c r="A61" s="74"/>
      <c r="B61" s="91"/>
      <c r="C61" s="100"/>
      <c r="D61" s="107"/>
      <c r="E61" s="110"/>
      <c r="F61" s="100"/>
      <c r="G61" s="107"/>
      <c r="H61" s="110"/>
      <c r="I61" s="119"/>
    </row>
    <row r="62" spans="1:9" ht="12.95" customHeight="1">
      <c r="A62" s="123"/>
      <c r="B62" s="88"/>
      <c r="C62" s="97"/>
      <c r="D62" s="105"/>
      <c r="E62" s="97"/>
      <c r="F62" s="97"/>
      <c r="G62" s="105"/>
      <c r="H62" s="97"/>
      <c r="I62" s="118"/>
    </row>
    <row r="63" spans="1:9" ht="14.1" customHeight="1">
      <c r="A63" s="77"/>
      <c r="B63" s="92"/>
      <c r="C63" s="101"/>
      <c r="D63" s="108"/>
      <c r="E63" s="111"/>
      <c r="F63" s="101"/>
      <c r="G63" s="108"/>
      <c r="H63" s="111"/>
      <c r="I63" s="120"/>
    </row>
    <row r="64" spans="1:9" ht="14.1" customHeight="1">
      <c r="A64" s="78" t="s">
        <v>184</v>
      </c>
      <c r="B64" s="90">
        <f>SUM(B9:B62)</f>
        <v>9</v>
      </c>
      <c r="C64" s="90"/>
      <c r="D64" s="90"/>
      <c r="E64" s="90">
        <f>SUM(E9:E62)</f>
        <v>14.6</v>
      </c>
      <c r="F64" s="90"/>
      <c r="G64" s="90"/>
      <c r="H64" s="90">
        <f>SUM(H9:H62)</f>
        <v>5.4</v>
      </c>
      <c r="I64" s="121"/>
    </row>
    <row r="65" spans="1:9" ht="3.95" customHeight="1">
      <c r="A65" s="44"/>
      <c r="B65" s="44"/>
      <c r="C65" s="44"/>
      <c r="D65" s="44"/>
      <c r="E65" s="44"/>
      <c r="F65" s="44"/>
      <c r="G65" s="44"/>
      <c r="H65" s="44"/>
      <c r="I65" s="44"/>
    </row>
  </sheetData>
  <mergeCells count="53">
    <mergeCell ref="A9:A10"/>
    <mergeCell ref="I9:I10"/>
    <mergeCell ref="A11:A12"/>
    <mergeCell ref="I11:I12"/>
    <mergeCell ref="A13:A14"/>
    <mergeCell ref="I13:I14"/>
    <mergeCell ref="A15:A16"/>
    <mergeCell ref="I15:I16"/>
    <mergeCell ref="A17:A18"/>
    <mergeCell ref="I17:I18"/>
    <mergeCell ref="A19:A20"/>
    <mergeCell ref="I19:I20"/>
    <mergeCell ref="A21:A22"/>
    <mergeCell ref="I21:I22"/>
    <mergeCell ref="A23:A24"/>
    <mergeCell ref="I23:I24"/>
    <mergeCell ref="A25:A26"/>
    <mergeCell ref="I25:I26"/>
    <mergeCell ref="A27:A28"/>
    <mergeCell ref="I27:I28"/>
    <mergeCell ref="A29:A30"/>
    <mergeCell ref="I29:I30"/>
    <mergeCell ref="A31:A32"/>
    <mergeCell ref="A33:A34"/>
    <mergeCell ref="I33:I34"/>
    <mergeCell ref="A35:A36"/>
    <mergeCell ref="I35:I36"/>
    <mergeCell ref="A37:A38"/>
    <mergeCell ref="I37:I38"/>
    <mergeCell ref="A39:A40"/>
    <mergeCell ref="I39:I40"/>
    <mergeCell ref="A41:A42"/>
    <mergeCell ref="I41:I42"/>
    <mergeCell ref="A43:A44"/>
    <mergeCell ref="I43:I44"/>
    <mergeCell ref="A45:A46"/>
    <mergeCell ref="I45:I46"/>
    <mergeCell ref="A47:A48"/>
    <mergeCell ref="I47:I48"/>
    <mergeCell ref="A49:A50"/>
    <mergeCell ref="I49:I50"/>
    <mergeCell ref="A51:A52"/>
    <mergeCell ref="I51:I52"/>
    <mergeCell ref="A53:A54"/>
    <mergeCell ref="I53:I54"/>
    <mergeCell ref="A55:A56"/>
    <mergeCell ref="I55:I56"/>
    <mergeCell ref="A57:A58"/>
    <mergeCell ref="I57:I58"/>
    <mergeCell ref="A59:A60"/>
    <mergeCell ref="I59:I60"/>
    <mergeCell ref="A61:A62"/>
    <mergeCell ref="I61:I62"/>
  </mergeCells>
  <phoneticPr fontId="3"/>
  <pageMargins left="0.78740157480314998" right="0" top="0.59055118110236204" bottom="0" header="0.196850393700787" footer="0.196850393700787"/>
  <pageSetup paperSize="9" fitToWidth="1" fitToHeight="1" pageOrder="overThenDown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55</vt:i4>
      </vt:variant>
    </vt:vector>
  </HeadingPairs>
  <TitlesOfParts>
    <vt:vector size="55" baseType="lpstr">
      <vt:lpstr>工区見出し</vt:lpstr>
      <vt:lpstr>総括表見出し</vt:lpstr>
      <vt:lpstr>排水構造物工－中表紙</vt:lpstr>
      <vt:lpstr>土工図</vt:lpstr>
      <vt:lpstr>作業土工－数量集計表(側溝)</vt:lpstr>
      <vt:lpstr>作業土工(左)－一般計算書</vt:lpstr>
      <vt:lpstr>作業土工(右)－一般計算書</vt:lpstr>
      <vt:lpstr>作業土工(Co)－一般計算書</vt:lpstr>
      <vt:lpstr>作業土工（基面整正）－一般計算書</vt:lpstr>
      <vt:lpstr>残土処理工－数量集計表</vt:lpstr>
      <vt:lpstr>残土処理工－計算書</vt:lpstr>
      <vt:lpstr>側溝工－数量集計表</vt:lpstr>
      <vt:lpstr>側溝工－数量調書(縦断用300)</vt:lpstr>
      <vt:lpstr>側溝工－一般計算書縦断300</vt:lpstr>
      <vt:lpstr>側溝工－数量調書(300蓋)</vt:lpstr>
      <vt:lpstr>側溝工－数量調書(300蓋グレ)</vt:lpstr>
      <vt:lpstr>側溝工－数量調書(縦断用400)</vt:lpstr>
      <vt:lpstr>側溝工－一般計算書縦断400</vt:lpstr>
      <vt:lpstr>側溝工－数量調書(400蓋)</vt:lpstr>
      <vt:lpstr xml:space="preserve">側溝工－数量調書(400蓋グレ) </vt:lpstr>
      <vt:lpstr>舗装工－中表紙</vt:lpstr>
      <vt:lpstr>As舗装工(市道)－数量集計表</vt:lpstr>
      <vt:lpstr>As舗装工(市道左)－一般計算書</vt:lpstr>
      <vt:lpstr>As舗装工(市道右)－一般計算書</vt:lpstr>
      <vt:lpstr>As舗装工(進入路)－数量集計表</vt:lpstr>
      <vt:lpstr>As舗装工(進入路)－数量調書</vt:lpstr>
      <vt:lpstr>砂利舗装工(進・取)－数量集計表</vt:lpstr>
      <vt:lpstr>砂利舗装工(進・取)－数量調書</vt:lpstr>
      <vt:lpstr>区画線工－中表紙</vt:lpstr>
      <vt:lpstr>区画線工－数量集計表</vt:lpstr>
      <vt:lpstr xml:space="preserve">区画線工－数量調書 </vt:lpstr>
      <vt:lpstr xml:space="preserve">構造物撤去工－中表紙 </vt:lpstr>
      <vt:lpstr>構造物取壊し工－数量集計表</vt:lpstr>
      <vt:lpstr xml:space="preserve">舗装版切断(t=7As)－数量調書 </vt:lpstr>
      <vt:lpstr>舗装版切断(t=5As)－数量調書</vt:lpstr>
      <vt:lpstr>破砕(市道左t=7As)一般計算書</vt:lpstr>
      <vt:lpstr>破砕(市道右t=7As)一般計算書</vt:lpstr>
      <vt:lpstr>破砕(取付、進入路t=5As)－数量調書</vt:lpstr>
      <vt:lpstr>側溝撤去－数量調書</vt:lpstr>
      <vt:lpstr>蓋撤去－数量調書(240)</vt:lpstr>
      <vt:lpstr>蓋撤去－数量調書 (300)</vt:lpstr>
      <vt:lpstr>Co土留め撤去－数量調書</vt:lpstr>
      <vt:lpstr>Co取壊し工－一般計算書</vt:lpstr>
      <vt:lpstr>撤去平面図</vt:lpstr>
      <vt:lpstr>運搬処理工－数量集計表</vt:lpstr>
      <vt:lpstr>運搬処理工－一般計算書</vt:lpstr>
      <vt:lpstr>ここまで</vt:lpstr>
      <vt:lpstr>ここまで0</vt:lpstr>
      <vt:lpstr>破砕(横断暗渠部t=7As)一般計算書</vt:lpstr>
      <vt:lpstr>区画線工－数量調書  (2)</vt:lpstr>
      <vt:lpstr>作業土工(流末部)－一般計算書</vt:lpstr>
      <vt:lpstr>As舗装工(取)－数量集計表</vt:lpstr>
      <vt:lpstr>As舗装工(取)－数量調書</vt:lpstr>
      <vt:lpstr>As舗装工(取)－計算書</vt:lpstr>
      <vt:lpstr>As舗装工(横断暗渠部)－一般計算書</vt:lpstr>
    </vt:vector>
  </TitlesOfParts>
  <LinksUpToDate>false</LinksUpToDate>
  <SharedDoc>false</SharedDoc>
  <HyperlinksChanged>false</HyperlinksChanged>
  <AppVersion>5.0.4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pass020</dc:creator>
  <cp:lastModifiedBy>Administrator</cp:lastModifiedBy>
  <cp:lastPrinted>2025-06-26T07:53:50Z</cp:lastPrinted>
  <dcterms:created xsi:type="dcterms:W3CDTF">2018-03-04T06:56:08Z</dcterms:created>
  <dcterms:modified xsi:type="dcterms:W3CDTF">2025-10-28T01:06:19Z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5.0.4.0</vt:lpwstr>
    </vt:vector>
  </property>
  <property fmtid="{DCFEDD21-7773-49B2-8022-6FC58DB5260B}" pid="3" name="LastSavedVersion">
    <vt:lpwstr>5.0.4.0</vt:lpwstr>
  </property>
  <property fmtid="{DCFEDD21-7773-49B2-8022-6FC58DB5260B}" pid="4" name="LastSavedDate">
    <vt:filetime>2025-10-28T01:06:19Z</vt:filetime>
  </property>
</Properties>
</file>